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PU  lot 2" sheetId="1" r:id="rId4"/>
    <sheet state="visible" name="Prestations à la carte lot 2" sheetId="2" r:id="rId5"/>
  </sheets>
  <externalReferences>
    <externalReference r:id="rId6"/>
  </externalReferences>
  <definedNames>
    <definedName localSheetId="0" name="cat">'[1]enveloppes'!#REF!</definedName>
    <definedName name="cat">'[1]enveloppes'!#REF!</definedName>
    <definedName localSheetId="0" name="page">'[1]enveloppes'!#REF!</definedName>
    <definedName name="page">'[1]enveloppes'!#REF!</definedName>
    <definedName localSheetId="0" name="TOTIMP">'[1]enveloppes'!#REF!</definedName>
    <definedName name="TOTIMP">'[1]enveloppes'!#REF!</definedName>
    <definedName localSheetId="0" name="TOTSIMP">'[1]enveloppes'!#REF!</definedName>
    <definedName name="TOTSIMP">'[1]enveloppes'!#REF!</definedName>
  </definedNames>
  <calcPr/>
  <extLst>
    <ext uri="GoogleSheetsCustomDataVersion2">
      <go:sheetsCustomData xmlns:go="http://customooxmlschemas.google.com/" r:id="rId7" roundtripDataChecksum="GSaOIM2REjoxuDmdzI9LBt6uBaKm12vT5yu8mzlXdxs="/>
    </ext>
  </extLst>
</workbook>
</file>

<file path=xl/sharedStrings.xml><?xml version="1.0" encoding="utf-8"?>
<sst xmlns="http://schemas.openxmlformats.org/spreadsheetml/2006/main" count="91" uniqueCount="58">
  <si>
    <t xml:space="preserve">SOCIETE : </t>
  </si>
  <si>
    <t>EURL DANS LE SENS DU GOUT</t>
  </si>
  <si>
    <t>TAUX DE MAJORATION DIMANCHE :</t>
  </si>
  <si>
    <t>ANNEXE 1 A L'ACTE D'ENGAGEMENT</t>
  </si>
  <si>
    <t xml:space="preserve">Accord-cadre n° 2023-012 : Prestations de traiteurs pour l’ensemble des services de l’Université Paris Nanterre 
</t>
  </si>
  <si>
    <r>
      <rPr>
        <rFont val="Arial"/>
        <b/>
        <color theme="1"/>
        <sz val="11.0"/>
      </rPr>
      <t xml:space="preserve">BORDEREAU VALANT OFFRE DE PRIX
</t>
    </r>
    <r>
      <rPr>
        <rFont val="Arial"/>
        <b/>
        <color rgb="FFFF0000"/>
        <sz val="14.0"/>
        <u/>
      </rPr>
      <t>Livraison comprise</t>
    </r>
  </si>
  <si>
    <t xml:space="preserve">Lot n°2: PLATEAUX REPAS-PANIERS REPAS </t>
  </si>
  <si>
    <t xml:space="preserve">NB: Les tarifs indiqués par le candidat, pour chacune des prestations et gammes, sont applicables à l'ensemble des formules détaillées dans les propositions de menus.
</t>
  </si>
  <si>
    <t>Certains évènements dont le nombre de convives est supérieur à 100 personnes (il s’agit notamment des évènements suivants :  cérémonie des vœux, arbre de Noël, repas du personnel de fin d’année...) peuvent faire l'obejt de marchés subséquents.</t>
  </si>
  <si>
    <t>Le pouvoir adjudicateur se réserve ainsi le droit de conclure des marchés susquents.</t>
  </si>
  <si>
    <t>A) PLATEAUX REPAS</t>
  </si>
  <si>
    <t>GAMME 1 STANDARD (PLATEAUX REPAS)</t>
  </si>
  <si>
    <r>
      <rPr>
        <rFont val="Arial"/>
        <b val="0"/>
        <color theme="1"/>
        <sz val="12.0"/>
        <u/>
      </rPr>
      <t>Chaque formule plateau-repas prévoit un repas complet et équilibré, comprenant obligatoirement au minimum:
- Une entrée ;
- Un plat principal (une viande ou un poisson et son accompagnement à base de légumes et/ou féculent) ;
- Un pain individuel ;
- Du fromage ;
- De la sauce,
- Un dessert.
OU 
- Une entrée végétarienne au choix, 
- Plat principal végétarien (avec accompagnement à base de légumes et/ou féculent), 
- Un pain individuel, 
- Du fromage,
- De la sauce.
- Un dessert.
Chaque formule comprend également au minimum : 
Une bouteille d’eau individuelle en carton (plate ou gazeuse) de 50 cl, 
Une serviette,
Sel, poivre,
Un verre jetable biodégradable,
Un jeu de couverts suffisamment solides au regard des plats (fourchette, couteau, cuillère).</t>
    </r>
    <r>
      <rPr>
        <rFont val="Arial"/>
        <b/>
        <color theme="1"/>
        <sz val="12.0"/>
        <u/>
      </rPr>
      <t xml:space="preserve">
</t>
    </r>
  </si>
  <si>
    <t>PRIX UNITAIRE PAR PERSONNE - € H.T.</t>
  </si>
  <si>
    <t>T.V.A</t>
  </si>
  <si>
    <t>PRIX UNITAIRE PAR PERSONNE - € TTC</t>
  </si>
  <si>
    <t>DE 5 à 20 PERSONNES</t>
  </si>
  <si>
    <t>DE 21 à 50 PERSONNES</t>
  </si>
  <si>
    <t xml:space="preserve"> DE 51 à 100 PERSONNES</t>
  </si>
  <si>
    <t>AU DELA 100 PERSONNES</t>
  </si>
  <si>
    <t>GAMME 2 AMELIOREE (PLATEAUX REPAS)</t>
  </si>
  <si>
    <t xml:space="preserve">Une entrée au choix, 
Un plat principal (viande ou poisson avec accompagnement à base de légumes et/ou féculent), 
Du fromage, 
Un pain individuel, 
De la sauce,
Un dessert.
OU
 Une entrée végétarienne au choix,  Plat principal végétarien (avec accompagnement à base de légumes et/ou féculent), 
Un pain individuel, 
Du fromage,
De la sauce,
Un dessert.
Chaque formule comprend également au minimum : 
Une bouteille d’eau individuelle en carton (plate ou gazeuse) de 50 cl, 
Une serviette,
Sel, poivre,
Un verre jetable biodégradable,
Un jeu de couverts suffisamment solides au regard des plats (fourchette, couteau, cuillère).
</t>
  </si>
  <si>
    <t>PRIX UNITAIRE  PAR PERSONNE - € H.T.</t>
  </si>
  <si>
    <t>B) PANIERS REPAS</t>
  </si>
  <si>
    <r>
      <rPr>
        <rFont val="Arial"/>
        <b/>
        <color theme="1"/>
        <sz val="12.0"/>
      </rPr>
      <t xml:space="preserve">Prestation de base : 
</t>
    </r>
    <r>
      <rPr>
        <rFont val="Arial"/>
        <b val="0"/>
        <color theme="1"/>
        <sz val="12.0"/>
      </rPr>
      <t xml:space="preserve">Chaque formule doit obligatoirement comprendre au minimum :
- Un ou deux sandwich de 200g (type club sandwich ou sandwich baguette) ou une salade composée, accompagnée d’un pain individuel ;
- Un dessert ; 
- Une bouteille d’eau individuelle en carton (plate ou gazeuse) de 50 cl, 
- Une serviette et un jeu de couverts.
</t>
    </r>
    <r>
      <rPr>
        <rFont val="Arial"/>
        <b/>
        <color theme="1"/>
        <sz val="12.0"/>
      </rPr>
      <t xml:space="preserve">
</t>
    </r>
  </si>
  <si>
    <t>TAUX DE T.V.A</t>
  </si>
  <si>
    <t xml:space="preserve">Accord-cadre n° 2023-012 : Prestations de traiteurs pour l’ensemble des services de l’Université Paris Nanterre.
</t>
  </si>
  <si>
    <r>
      <rPr>
        <rFont val="Arial"/>
        <b/>
        <color theme="1"/>
        <sz val="11.0"/>
      </rPr>
      <t xml:space="preserve">BORDEREAU VALANT OFFRE DE PRIX
</t>
    </r>
    <r>
      <rPr>
        <rFont val="Arial"/>
        <b/>
        <color rgb="FFFF0000"/>
        <sz val="14.0"/>
        <u/>
      </rPr>
      <t>Livraison comprise</t>
    </r>
  </si>
  <si>
    <t>PRESTATION A LA CARTE</t>
  </si>
  <si>
    <t>PRIX UNITAIRE PLAFOND € H.T.</t>
  </si>
  <si>
    <t xml:space="preserve"> PRIX UNITAIRE PLAFOND € TTC</t>
  </si>
  <si>
    <t xml:space="preserve">eau plate </t>
  </si>
  <si>
    <t>la grande bouteille 1,5 l</t>
  </si>
  <si>
    <t>la petite bouteille 50 cl</t>
  </si>
  <si>
    <t xml:space="preserve"> eau gazeuse</t>
  </si>
  <si>
    <t xml:space="preserve"> jus de fruits</t>
  </si>
  <si>
    <t>sodas</t>
  </si>
  <si>
    <t>champagne</t>
  </si>
  <si>
    <t>la bouteille de 75 cl</t>
  </si>
  <si>
    <t xml:space="preserve"> vin rouge</t>
  </si>
  <si>
    <t xml:space="preserve"> vin blanc</t>
  </si>
  <si>
    <t xml:space="preserve"> vin rosé</t>
  </si>
  <si>
    <t>Verre jetable (gobelet)</t>
  </si>
  <si>
    <t>par personne</t>
  </si>
  <si>
    <t>Verre à vin jetable</t>
  </si>
  <si>
    <t>Flûte à champagne jetable</t>
  </si>
  <si>
    <t xml:space="preserve">Assiette jetable </t>
  </si>
  <si>
    <t>Kit couverts jetables standard (couteau, fourchette et cuillère, cuillère à entremet)</t>
  </si>
  <si>
    <t>Kit couverts jetables spéciaux : (mini cuillère, mini fourchettes.. à préciser, le cas échéant)</t>
  </si>
  <si>
    <t xml:space="preserve">Nappage jetable en papier </t>
  </si>
  <si>
    <t>prix au mètre</t>
  </si>
  <si>
    <t>Serviette jetable</t>
  </si>
  <si>
    <t>vaisselle en dur (verres, assiettes et couverts)</t>
  </si>
  <si>
    <t>serviettes tissus</t>
  </si>
  <si>
    <t>Sac poubelle</t>
  </si>
  <si>
    <t>le sac</t>
  </si>
  <si>
    <t>Chemin de table</t>
  </si>
  <si>
    <r>
      <rPr>
        <rFont val="Arial"/>
        <b/>
        <color theme="1"/>
        <sz val="11.0"/>
      </rPr>
      <t xml:space="preserve">Le candidat fournit en annexe la carte complète de ses boissons (avec et sans alcool).
Il veille à ce que les prix indiqués sur cette carte, pour les jus de fruits, eaux de source plate, eaux minérales gazeuses, sodas, champagne, vins rouge, vins blanc, vins rosés, </t>
    </r>
    <r>
      <rPr>
        <rFont val="Arial"/>
        <b/>
        <color theme="1"/>
        <sz val="11.0"/>
        <u/>
      </rPr>
      <t>ne dépassent pas les prix plafond indiqués ci-dessus</t>
    </r>
    <r>
      <rPr>
        <rFont val="Arial"/>
        <b/>
        <color theme="1"/>
        <sz val="11.0"/>
      </rPr>
      <t>.</t>
    </r>
  </si>
</sst>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0.00\ [$€-40C]_-;\-* #,##0.00\ [$€-40C]_-;_-* &quot;-&quot;??\ [$€-40C]_-;_-@"/>
    <numFmt numFmtId="165" formatCode="#,##0.00\ [$€-1]"/>
  </numFmts>
  <fonts count="21">
    <font>
      <sz val="12.0"/>
      <color rgb="FF000000"/>
      <name val="System"/>
      <scheme val="minor"/>
    </font>
    <font>
      <b/>
      <sz val="11.0"/>
      <color theme="1"/>
      <name val="Arial"/>
    </font>
    <font>
      <sz val="11.0"/>
      <color theme="1"/>
      <name val="Times New Roman"/>
    </font>
    <font>
      <b/>
      <sz val="11.0"/>
      <color theme="1"/>
      <name val="Times New Roman"/>
    </font>
    <font>
      <sz val="11.0"/>
      <color theme="1"/>
      <name val="Arial"/>
    </font>
    <font>
      <b/>
      <u/>
      <sz val="14.0"/>
      <color theme="1"/>
      <name val="Arial"/>
    </font>
    <font>
      <b/>
      <u/>
      <sz val="14.0"/>
      <color theme="1"/>
      <name val="Arial"/>
    </font>
    <font/>
    <font>
      <b/>
      <u/>
      <sz val="14.0"/>
      <color theme="1"/>
      <name val="Arial"/>
    </font>
    <font>
      <b/>
      <u/>
      <sz val="12.0"/>
      <color rgb="FFFF0000"/>
      <name val="Arial"/>
    </font>
    <font>
      <b/>
      <u/>
      <sz val="12.0"/>
      <color theme="1"/>
      <name val="Arial"/>
    </font>
    <font>
      <b/>
      <sz val="12.0"/>
      <color theme="1"/>
      <name val="Arial"/>
    </font>
    <font>
      <b/>
      <u/>
      <sz val="12.0"/>
      <color theme="1"/>
      <name val="Arial"/>
    </font>
    <font>
      <b/>
      <i/>
      <sz val="14.0"/>
      <color theme="1"/>
      <name val="Arial"/>
    </font>
    <font>
      <b/>
      <i/>
      <u/>
      <sz val="14.0"/>
      <color theme="1"/>
      <name val="Arial"/>
    </font>
    <font>
      <b/>
      <u/>
      <sz val="12.0"/>
      <color theme="1"/>
      <name val="Arial"/>
    </font>
    <font>
      <sz val="12.0"/>
      <color theme="1"/>
      <name val="Arial"/>
    </font>
    <font>
      <sz val="10.0"/>
      <color theme="1"/>
      <name val="Arial"/>
    </font>
    <font>
      <b/>
      <sz val="22.0"/>
      <color theme="1"/>
      <name val="Arial"/>
    </font>
    <font>
      <b/>
      <u/>
      <sz val="14.0"/>
      <color theme="1"/>
      <name val="Arial"/>
    </font>
    <font>
      <b/>
      <sz val="11.0"/>
      <color theme="1"/>
      <name val="Calibri"/>
    </font>
  </fonts>
  <fills count="5">
    <fill>
      <patternFill patternType="none"/>
    </fill>
    <fill>
      <patternFill patternType="lightGray"/>
    </fill>
    <fill>
      <patternFill patternType="solid">
        <fgColor rgb="FFFFFFFF"/>
        <bgColor rgb="FFFFFFFF"/>
      </patternFill>
    </fill>
    <fill>
      <patternFill patternType="solid">
        <fgColor rgb="FFC0C0C0"/>
        <bgColor rgb="FFC0C0C0"/>
      </patternFill>
    </fill>
    <fill>
      <patternFill patternType="solid">
        <fgColor rgb="FFA5A5A5"/>
        <bgColor rgb="FFA5A5A5"/>
      </patternFill>
    </fill>
  </fills>
  <borders count="42">
    <border/>
    <border>
      <left style="medium">
        <color rgb="FF000000"/>
      </left>
      <right style="medium">
        <color rgb="FF000000"/>
      </right>
      <top style="medium">
        <color rgb="FF000000"/>
      </top>
      <bottom style="medium">
        <color rgb="FF000000"/>
      </bottom>
    </border>
    <border>
      <left/>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thin">
        <color rgb="FF000000"/>
      </right>
      <top style="medium">
        <color rgb="FF000000"/>
      </top>
      <bottom style="medium">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medium">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right style="medium">
        <color rgb="FF000000"/>
      </right>
      <bottom style="medium">
        <color rgb="FF000000"/>
      </bottom>
    </border>
    <border>
      <left style="medium">
        <color rgb="FF000000"/>
      </left>
      <top style="medium">
        <color rgb="FF000000"/>
      </top>
    </border>
    <border>
      <right style="thin">
        <color rgb="FF000000"/>
      </right>
      <top style="medium">
        <color rgb="FF000000"/>
      </top>
    </border>
    <border>
      <right style="thin">
        <color rgb="FF000000"/>
      </right>
      <bottom style="medium">
        <color rgb="FF000000"/>
      </bottom>
    </border>
    <border>
      <bottom style="medium">
        <color rgb="FF000000"/>
      </bottom>
    </border>
    <border>
      <left/>
      <top/>
      <bottom/>
    </border>
    <border>
      <top/>
      <bottom/>
    </border>
    <border>
      <left style="thin">
        <color rgb="FF000000"/>
      </left>
      <right style="medium">
        <color rgb="FF000000"/>
      </right>
      <top style="medium">
        <color rgb="FF000000"/>
      </top>
    </border>
    <border>
      <left style="medium">
        <color rgb="FF000000"/>
      </left>
      <right style="medium">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medium">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style="medium">
        <color rgb="FF000000"/>
      </top>
      <bottom style="thin">
        <color rgb="FF000000"/>
      </bottom>
    </border>
  </borders>
  <cellStyleXfs count="1">
    <xf borderId="0" fillId="0" fontId="0" numFmtId="0" applyAlignment="1" applyFont="1"/>
  </cellStyleXfs>
  <cellXfs count="96">
    <xf borderId="0" fillId="0" fontId="0" numFmtId="0" xfId="0" applyAlignment="1" applyFont="1">
      <alignment readingOrder="0" shrinkToFit="0" vertical="bottom" wrapText="0"/>
    </xf>
    <xf borderId="0" fillId="0" fontId="1" numFmtId="0" xfId="0" applyAlignment="1" applyFont="1">
      <alignment horizontal="left" shrinkToFit="0" vertical="center" wrapText="0"/>
    </xf>
    <xf borderId="0" fillId="0" fontId="2" numFmtId="0" xfId="0" applyAlignment="1" applyFont="1">
      <alignment shrinkToFit="0" vertical="center" wrapText="0"/>
    </xf>
    <xf borderId="0" fillId="0" fontId="3" numFmtId="0" xfId="0" applyAlignment="1" applyFont="1">
      <alignment horizontal="right" shrinkToFit="0" vertical="center" wrapText="0"/>
    </xf>
    <xf borderId="1" fillId="0" fontId="2" numFmtId="0" xfId="0" applyAlignment="1" applyBorder="1" applyFont="1">
      <alignment shrinkToFit="0" vertical="center" wrapText="0"/>
    </xf>
    <xf borderId="0" fillId="0" fontId="4" numFmtId="0" xfId="0" applyAlignment="1" applyFont="1">
      <alignment shrinkToFit="0" vertical="center" wrapText="0"/>
    </xf>
    <xf borderId="0" fillId="0" fontId="1" numFmtId="0" xfId="0" applyAlignment="1" applyFont="1">
      <alignment horizontal="center" shrinkToFit="0" vertical="center" wrapText="0"/>
    </xf>
    <xf borderId="2" fillId="2" fontId="4" numFmtId="0" xfId="0" applyAlignment="1" applyBorder="1" applyFill="1" applyFont="1">
      <alignment horizontal="right" shrinkToFit="0" vertical="center" wrapText="0"/>
    </xf>
    <xf borderId="1" fillId="0" fontId="4" numFmtId="10" xfId="0" applyAlignment="1" applyBorder="1" applyFont="1" applyNumberFormat="1">
      <alignment shrinkToFit="0" vertical="center" wrapText="0"/>
    </xf>
    <xf borderId="0" fillId="0" fontId="5" numFmtId="0" xfId="0" applyAlignment="1" applyFont="1">
      <alignment horizontal="center" shrinkToFit="0" vertical="center" wrapText="0"/>
    </xf>
    <xf borderId="0" fillId="0" fontId="6" numFmtId="0" xfId="0" applyAlignment="1" applyFont="1">
      <alignment horizontal="center" shrinkToFit="0" vertical="center" wrapText="1"/>
    </xf>
    <xf borderId="3" fillId="3" fontId="1" numFmtId="0" xfId="0" applyAlignment="1" applyBorder="1" applyFill="1" applyFont="1">
      <alignment horizontal="center" shrinkToFit="0" vertical="center" wrapText="1"/>
    </xf>
    <xf borderId="4" fillId="0" fontId="7" numFmtId="0" xfId="0" applyBorder="1" applyFont="1"/>
    <xf borderId="5" fillId="0" fontId="7" numFmtId="0" xfId="0" applyBorder="1" applyFont="1"/>
    <xf borderId="0" fillId="0" fontId="1" numFmtId="0" xfId="0" applyAlignment="1" applyFont="1">
      <alignment horizontal="left" shrinkToFit="0" vertical="center" wrapText="1"/>
    </xf>
    <xf borderId="0" fillId="0" fontId="4" numFmtId="0" xfId="0" applyAlignment="1" applyFont="1">
      <alignment horizontal="center" shrinkToFit="0" vertical="center" wrapText="1"/>
    </xf>
    <xf borderId="0" fillId="0" fontId="8" numFmtId="0" xfId="0" applyAlignment="1" applyFont="1">
      <alignment horizontal="left" shrinkToFit="0" vertical="center" wrapText="0"/>
    </xf>
    <xf borderId="0" fillId="0" fontId="9" numFmtId="0" xfId="0" applyAlignment="1" applyFont="1">
      <alignment horizontal="left" shrinkToFit="0" vertical="center" wrapText="0"/>
    </xf>
    <xf borderId="0" fillId="0" fontId="10" numFmtId="0" xfId="0" applyAlignment="1" applyFont="1">
      <alignment horizontal="left" shrinkToFit="0" vertical="center" wrapText="0"/>
    </xf>
    <xf borderId="0" fillId="0" fontId="11" numFmtId="0" xfId="0" applyAlignment="1" applyFont="1">
      <alignment horizontal="left" shrinkToFit="0" vertical="center" wrapText="1"/>
    </xf>
    <xf borderId="0" fillId="0" fontId="12" numFmtId="0" xfId="0" applyAlignment="1" applyFont="1">
      <alignment shrinkToFit="0" vertical="center" wrapText="0"/>
    </xf>
    <xf borderId="0" fillId="0" fontId="13" numFmtId="0" xfId="0" applyAlignment="1" applyFont="1">
      <alignment horizontal="left" shrinkToFit="0" vertical="center" wrapText="0"/>
    </xf>
    <xf borderId="0" fillId="0" fontId="14" numFmtId="0" xfId="0" applyAlignment="1" applyFont="1">
      <alignment shrinkToFit="0" vertical="center" wrapText="0"/>
    </xf>
    <xf borderId="0" fillId="0" fontId="15" numFmtId="0" xfId="0" applyAlignment="1" applyFont="1">
      <alignment horizontal="left" shrinkToFit="0" vertical="top" wrapText="1"/>
    </xf>
    <xf borderId="3" fillId="0" fontId="4" numFmtId="0" xfId="0" applyAlignment="1" applyBorder="1" applyFont="1">
      <alignment horizontal="center" shrinkToFit="0" vertical="center" wrapText="1"/>
    </xf>
    <xf borderId="6" fillId="0" fontId="7" numFmtId="0" xfId="0" applyBorder="1" applyFont="1"/>
    <xf borderId="6" fillId="0" fontId="4" numFmtId="0" xfId="0" applyAlignment="1" applyBorder="1" applyFont="1">
      <alignment horizontal="center" shrinkToFit="0" vertical="center" wrapText="0"/>
    </xf>
    <xf borderId="7" fillId="0" fontId="4" numFmtId="0" xfId="0" applyAlignment="1" applyBorder="1" applyFont="1">
      <alignment shrinkToFit="0" vertical="center" wrapText="0"/>
    </xf>
    <xf borderId="8" fillId="0" fontId="1" numFmtId="0" xfId="0" applyAlignment="1" applyBorder="1" applyFont="1">
      <alignment horizontal="left" shrinkToFit="0" vertical="center" wrapText="1"/>
    </xf>
    <xf borderId="9" fillId="0" fontId="1" numFmtId="164" xfId="0" applyAlignment="1" applyBorder="1" applyFont="1" applyNumberFormat="1">
      <alignment horizontal="center" readingOrder="0" shrinkToFit="0" vertical="center" wrapText="1"/>
    </xf>
    <xf borderId="10" fillId="0" fontId="7" numFmtId="0" xfId="0" applyBorder="1" applyFont="1"/>
    <xf borderId="11" fillId="0" fontId="1" numFmtId="165" xfId="0" applyAlignment="1" applyBorder="1" applyFont="1" applyNumberFormat="1">
      <alignment horizontal="center" shrinkToFit="0" wrapText="1"/>
    </xf>
    <xf borderId="12" fillId="0" fontId="4" numFmtId="164" xfId="0" applyAlignment="1" applyBorder="1" applyFont="1" applyNumberFormat="1">
      <alignment horizontal="center" shrinkToFit="0" wrapText="1"/>
    </xf>
    <xf borderId="13" fillId="0" fontId="1" numFmtId="0" xfId="0" applyAlignment="1" applyBorder="1" applyFont="1">
      <alignment horizontal="left" shrinkToFit="0" vertical="center" wrapText="1"/>
    </xf>
    <xf borderId="14" fillId="0" fontId="1" numFmtId="164" xfId="0" applyAlignment="1" applyBorder="1" applyFont="1" applyNumberFormat="1">
      <alignment horizontal="center" readingOrder="0" shrinkToFit="0" vertical="center" wrapText="1"/>
    </xf>
    <xf borderId="15" fillId="0" fontId="7" numFmtId="0" xfId="0" applyBorder="1" applyFont="1"/>
    <xf borderId="16" fillId="0" fontId="1" numFmtId="165" xfId="0" applyAlignment="1" applyBorder="1" applyFont="1" applyNumberFormat="1">
      <alignment horizontal="center" shrinkToFit="0" wrapText="1"/>
    </xf>
    <xf borderId="17" fillId="0" fontId="4" numFmtId="164" xfId="0" applyAlignment="1" applyBorder="1" applyFont="1" applyNumberFormat="1">
      <alignment horizontal="center" shrinkToFit="0" wrapText="1"/>
    </xf>
    <xf borderId="18" fillId="0" fontId="1" numFmtId="0" xfId="0" applyAlignment="1" applyBorder="1" applyFont="1">
      <alignment horizontal="left" shrinkToFit="0" vertical="center" wrapText="1"/>
    </xf>
    <xf borderId="19" fillId="0" fontId="1" numFmtId="164" xfId="0" applyAlignment="1" applyBorder="1" applyFont="1" applyNumberFormat="1">
      <alignment horizontal="center" readingOrder="0" shrinkToFit="0" vertical="center" wrapText="1"/>
    </xf>
    <xf borderId="20" fillId="0" fontId="7" numFmtId="0" xfId="0" applyBorder="1" applyFont="1"/>
    <xf borderId="21" fillId="0" fontId="4" numFmtId="164" xfId="0" applyAlignment="1" applyBorder="1" applyFont="1" applyNumberFormat="1">
      <alignment horizontal="center" shrinkToFit="0" wrapText="1"/>
    </xf>
    <xf borderId="0" fillId="0" fontId="1" numFmtId="0" xfId="0" applyAlignment="1" applyFont="1">
      <alignment horizontal="center" shrinkToFit="0" vertical="center" wrapText="1"/>
    </xf>
    <xf borderId="0" fillId="0" fontId="4" numFmtId="2" xfId="0" applyAlignment="1" applyFont="1" applyNumberFormat="1">
      <alignment horizontal="center" shrinkToFit="0" vertical="center" wrapText="1"/>
    </xf>
    <xf borderId="0" fillId="0" fontId="16" numFmtId="0" xfId="0" applyAlignment="1" applyFont="1">
      <alignment horizontal="left" shrinkToFit="0" vertical="top" wrapText="1"/>
    </xf>
    <xf borderId="22" fillId="0" fontId="1" numFmtId="164" xfId="0" applyAlignment="1" applyBorder="1" applyFont="1" applyNumberFormat="1">
      <alignment horizontal="center" shrinkToFit="0" vertical="center" wrapText="1"/>
    </xf>
    <xf borderId="23" fillId="0" fontId="7" numFmtId="0" xfId="0" applyBorder="1" applyFont="1"/>
    <xf borderId="14" fillId="0" fontId="1" numFmtId="0" xfId="0" applyAlignment="1" applyBorder="1" applyFont="1">
      <alignment horizontal="left" shrinkToFit="0" vertical="center" wrapText="1"/>
    </xf>
    <xf borderId="19" fillId="0" fontId="1" numFmtId="0" xfId="0" applyAlignment="1" applyBorder="1" applyFont="1">
      <alignment horizontal="left" shrinkToFit="0" vertical="center" wrapText="1"/>
    </xf>
    <xf borderId="3" fillId="0" fontId="1" numFmtId="164" xfId="0" applyAlignment="1" applyBorder="1" applyFont="1" applyNumberFormat="1">
      <alignment horizontal="center" shrinkToFit="0" vertical="center" wrapText="1"/>
    </xf>
    <xf borderId="24" fillId="0" fontId="1" numFmtId="165" xfId="0" applyAlignment="1" applyBorder="1" applyFont="1" applyNumberFormat="1">
      <alignment horizontal="center" shrinkToFit="0" wrapText="1"/>
    </xf>
    <xf borderId="0" fillId="0" fontId="4" numFmtId="0" xfId="0" applyAlignment="1" applyFont="1">
      <alignment horizontal="left" shrinkToFit="0" vertical="center" wrapText="0"/>
    </xf>
    <xf borderId="25" fillId="0" fontId="4" numFmtId="0" xfId="0" applyAlignment="1" applyBorder="1" applyFont="1">
      <alignment shrinkToFit="0" vertical="center" wrapText="0"/>
    </xf>
    <xf borderId="0" fillId="0" fontId="17" numFmtId="0" xfId="0" applyAlignment="1" applyFont="1">
      <alignment horizontal="center" shrinkToFit="0" vertical="center" wrapText="1"/>
    </xf>
    <xf borderId="0" fillId="0" fontId="17" numFmtId="0" xfId="0" applyAlignment="1" applyFont="1">
      <alignment shrinkToFit="0" vertical="center" wrapText="0"/>
    </xf>
    <xf borderId="0" fillId="0" fontId="11" numFmtId="0" xfId="0" applyAlignment="1" applyFont="1">
      <alignment horizontal="left" shrinkToFit="0" vertical="top" wrapText="1"/>
    </xf>
    <xf borderId="6" fillId="0" fontId="4" numFmtId="0" xfId="0" applyAlignment="1" applyBorder="1" applyFont="1">
      <alignment horizontal="center" shrinkToFit="0" vertical="center" wrapText="1"/>
    </xf>
    <xf borderId="7" fillId="0" fontId="4" numFmtId="0" xfId="0" applyAlignment="1" applyBorder="1" applyFont="1">
      <alignment shrinkToFit="0" vertical="center" wrapText="1"/>
    </xf>
    <xf borderId="9" fillId="0" fontId="1" numFmtId="164" xfId="0" applyAlignment="1" applyBorder="1" applyFont="1" applyNumberFormat="1">
      <alignment horizontal="center" shrinkToFit="0" vertical="center" wrapText="1"/>
    </xf>
    <xf borderId="0" fillId="0" fontId="17" numFmtId="0" xfId="0" applyAlignment="1" applyFont="1">
      <alignment shrinkToFit="0" vertical="center" wrapText="1"/>
    </xf>
    <xf borderId="26" fillId="4" fontId="18" numFmtId="0" xfId="0" applyAlignment="1" applyBorder="1" applyFill="1" applyFont="1">
      <alignment horizontal="center" shrinkToFit="0" vertical="center" wrapText="1"/>
    </xf>
    <xf borderId="27" fillId="0" fontId="7" numFmtId="0" xfId="0" applyBorder="1" applyFont="1"/>
    <xf borderId="25" fillId="0" fontId="19" numFmtId="0" xfId="0" applyAlignment="1" applyBorder="1" applyFont="1">
      <alignment horizontal="center" shrinkToFit="0" vertical="center" wrapText="1"/>
    </xf>
    <xf borderId="22" fillId="0" fontId="4" numFmtId="0" xfId="0" applyAlignment="1" applyBorder="1" applyFont="1">
      <alignment horizontal="center" shrinkToFit="0" vertical="center" wrapText="1"/>
    </xf>
    <xf borderId="23" fillId="0" fontId="4" numFmtId="0" xfId="0" applyAlignment="1" applyBorder="1" applyFont="1">
      <alignment horizontal="center" shrinkToFit="0" vertical="center" wrapText="1"/>
    </xf>
    <xf borderId="28" fillId="0" fontId="4" numFmtId="0" xfId="0" applyAlignment="1" applyBorder="1" applyFont="1">
      <alignment horizontal="left" shrinkToFit="0" vertical="center" wrapText="1"/>
    </xf>
    <xf borderId="29" fillId="0" fontId="1" numFmtId="0" xfId="0" applyAlignment="1" applyBorder="1" applyFont="1">
      <alignment horizontal="left" shrinkToFit="0" vertical="center" wrapText="1"/>
    </xf>
    <xf borderId="30" fillId="0" fontId="1" numFmtId="164" xfId="0" applyAlignment="1" applyBorder="1" applyFont="1" applyNumberFormat="1">
      <alignment horizontal="center" shrinkToFit="0" wrapText="1"/>
    </xf>
    <xf borderId="30" fillId="0" fontId="1" numFmtId="9" xfId="0" applyAlignment="1" applyBorder="1" applyFont="1" applyNumberFormat="1">
      <alignment horizontal="center" shrinkToFit="0" vertical="center" wrapText="1"/>
    </xf>
    <xf borderId="31" fillId="0" fontId="4" numFmtId="164" xfId="0" applyAlignment="1" applyBorder="1" applyFont="1" applyNumberFormat="1">
      <alignment horizontal="center" shrinkToFit="0" vertical="center" wrapText="1"/>
    </xf>
    <xf borderId="32" fillId="0" fontId="7" numFmtId="0" xfId="0" applyBorder="1" applyFont="1"/>
    <xf borderId="33" fillId="0" fontId="1" numFmtId="164" xfId="0" applyAlignment="1" applyBorder="1" applyFont="1" applyNumberFormat="1">
      <alignment horizontal="center" shrinkToFit="0" wrapText="1"/>
    </xf>
    <xf borderId="34" fillId="0" fontId="1" numFmtId="9" xfId="0" applyAlignment="1" applyBorder="1" applyFont="1" applyNumberFormat="1">
      <alignment horizontal="center" shrinkToFit="0" vertical="center" wrapText="1"/>
    </xf>
    <xf borderId="35" fillId="0" fontId="4" numFmtId="164" xfId="0" applyAlignment="1" applyBorder="1" applyFont="1" applyNumberFormat="1">
      <alignment horizontal="center" shrinkToFit="0" vertical="center" wrapText="1"/>
    </xf>
    <xf borderId="36" fillId="0" fontId="1" numFmtId="0" xfId="0" applyAlignment="1" applyBorder="1" applyFont="1">
      <alignment horizontal="left" shrinkToFit="0" vertical="center" wrapText="1"/>
    </xf>
    <xf borderId="37" fillId="0" fontId="1" numFmtId="0" xfId="0" applyAlignment="1" applyBorder="1" applyFont="1">
      <alignment horizontal="left" shrinkToFit="0" vertical="center" wrapText="1"/>
    </xf>
    <xf borderId="34" fillId="0" fontId="1" numFmtId="164" xfId="0" applyAlignment="1" applyBorder="1" applyFont="1" applyNumberFormat="1">
      <alignment horizontal="center" readingOrder="0" shrinkToFit="0" vertical="center" wrapText="1"/>
    </xf>
    <xf borderId="34" fillId="0" fontId="1" numFmtId="164" xfId="0" applyAlignment="1" applyBorder="1" applyFont="1" applyNumberFormat="1">
      <alignment horizontal="center" shrinkToFit="0" vertical="center" wrapText="1"/>
    </xf>
    <xf borderId="37" fillId="0" fontId="1" numFmtId="0" xfId="0" applyAlignment="1" applyBorder="1" applyFont="1">
      <alignment shrinkToFit="0" vertical="center" wrapText="0"/>
    </xf>
    <xf borderId="38" fillId="0" fontId="1" numFmtId="0" xfId="0" applyAlignment="1" applyBorder="1" applyFont="1">
      <alignment horizontal="left" shrinkToFit="0" vertical="center" wrapText="1"/>
    </xf>
    <xf borderId="39" fillId="0" fontId="1" numFmtId="164" xfId="0" applyAlignment="1" applyBorder="1" applyFont="1" applyNumberFormat="1">
      <alignment horizontal="center" readingOrder="0" shrinkToFit="0" vertical="center" wrapText="1"/>
    </xf>
    <xf borderId="39" fillId="0" fontId="1" numFmtId="9" xfId="0" applyAlignment="1" applyBorder="1" applyFont="1" applyNumberFormat="1">
      <alignment horizontal="center" shrinkToFit="0" vertical="center" wrapText="1"/>
    </xf>
    <xf borderId="40" fillId="0" fontId="4" numFmtId="164" xfId="0" applyAlignment="1" applyBorder="1" applyFont="1" applyNumberFormat="1">
      <alignment horizontal="center" shrinkToFit="0" vertical="center" wrapText="1"/>
    </xf>
    <xf borderId="41" fillId="0" fontId="1" numFmtId="0" xfId="0" applyAlignment="1" applyBorder="1" applyFont="1">
      <alignment shrinkToFit="0" vertical="center" wrapText="1"/>
    </xf>
    <xf borderId="30" fillId="0" fontId="20" numFmtId="164" xfId="0" applyAlignment="1" applyBorder="1" applyFont="1" applyNumberFormat="1">
      <alignment shrinkToFit="0" wrapText="1"/>
    </xf>
    <xf borderId="37" fillId="0" fontId="1" numFmtId="0" xfId="0" applyAlignment="1" applyBorder="1" applyFont="1">
      <alignment shrinkToFit="0" vertical="center" wrapText="1"/>
    </xf>
    <xf borderId="33" fillId="0" fontId="20" numFmtId="164" xfId="0" applyAlignment="1" applyBorder="1" applyFont="1" applyNumberFormat="1">
      <alignment shrinkToFit="0" wrapText="1"/>
    </xf>
    <xf borderId="13" fillId="0" fontId="1" numFmtId="0" xfId="0" applyAlignment="1" applyBorder="1" applyFont="1">
      <alignment shrinkToFit="0" vertical="center" wrapText="1"/>
    </xf>
    <xf borderId="34" fillId="0" fontId="20" numFmtId="164" xfId="0" applyAlignment="1" applyBorder="1" applyFont="1" applyNumberFormat="1">
      <alignment horizontal="left" shrinkToFit="0" vertical="center" wrapText="1"/>
    </xf>
    <xf borderId="34" fillId="0" fontId="20" numFmtId="164" xfId="0" applyAlignment="1" applyBorder="1" applyFont="1" applyNumberFormat="1">
      <alignment horizontal="left" readingOrder="0" shrinkToFit="0" vertical="center" wrapText="1"/>
    </xf>
    <xf borderId="34" fillId="0" fontId="4" numFmtId="164" xfId="0" applyAlignment="1" applyBorder="1" applyFont="1" applyNumberFormat="1">
      <alignment horizontal="center" shrinkToFit="0" vertical="center" wrapText="0"/>
    </xf>
    <xf borderId="38" fillId="0" fontId="1" numFmtId="0" xfId="0" applyAlignment="1" applyBorder="1" applyFont="1">
      <alignment shrinkToFit="0" vertical="center" wrapText="1"/>
    </xf>
    <xf borderId="18" fillId="0" fontId="1" numFmtId="0" xfId="0" applyAlignment="1" applyBorder="1" applyFont="1">
      <alignment shrinkToFit="0" vertical="center" wrapText="1"/>
    </xf>
    <xf borderId="39" fillId="0" fontId="20" numFmtId="164" xfId="0" applyAlignment="1" applyBorder="1" applyFont="1" applyNumberFormat="1">
      <alignment horizontal="left" shrinkToFit="0" vertical="center" wrapText="1"/>
    </xf>
    <xf borderId="0" fillId="0" fontId="1" numFmtId="2" xfId="0" applyAlignment="1" applyFont="1" applyNumberFormat="1">
      <alignment horizontal="left" shrinkToFit="0" vertical="center" wrapText="1"/>
    </xf>
    <xf borderId="0" fillId="0" fontId="4" numFmtId="2" xfId="0" applyAlignment="1" applyFont="1" applyNumberForma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externalLink" Target="externalLinks/externalLink1.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file:"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copies anonymes"/>
      <sheetName val="enveloppes"/>
      <sheetName val="note papier à en-tête"/>
      <sheetName val="papier à en tête"/>
    </sheetNames>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system"/>
        <a:ea typeface="system"/>
        <a:cs typeface="system"/>
      </a:majorFont>
      <a:minorFont>
        <a:latin typeface="system"/>
        <a:ea typeface="system"/>
        <a:cs typeface="system"/>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41.78"/>
    <col customWidth="1" min="2" max="3" width="24.67"/>
    <col customWidth="1" min="4" max="4" width="32.67"/>
    <col customWidth="1" min="5" max="5" width="50.33"/>
    <col customWidth="1" min="6" max="26" width="10.0"/>
  </cols>
  <sheetData>
    <row r="1" ht="15.0" customHeight="1">
      <c r="A1" s="1"/>
      <c r="B1" s="1"/>
      <c r="C1" s="2"/>
      <c r="D1" s="3" t="s">
        <v>0</v>
      </c>
      <c r="E1" s="4" t="s">
        <v>1</v>
      </c>
      <c r="F1" s="2"/>
      <c r="G1" s="2"/>
      <c r="H1" s="2"/>
      <c r="I1" s="2"/>
      <c r="J1" s="2"/>
      <c r="K1" s="2"/>
      <c r="L1" s="2"/>
      <c r="M1" s="2"/>
      <c r="N1" s="2"/>
      <c r="O1" s="2"/>
      <c r="P1" s="2"/>
      <c r="Q1" s="2"/>
      <c r="R1" s="2"/>
      <c r="S1" s="2"/>
      <c r="T1" s="2"/>
      <c r="U1" s="2"/>
      <c r="V1" s="2"/>
      <c r="W1" s="2"/>
      <c r="X1" s="2"/>
      <c r="Y1" s="2"/>
      <c r="Z1" s="2"/>
    </row>
    <row r="2" ht="13.5" customHeight="1">
      <c r="A2" s="5"/>
      <c r="B2" s="5"/>
      <c r="C2" s="6"/>
      <c r="D2" s="5"/>
      <c r="E2" s="5"/>
      <c r="F2" s="5"/>
      <c r="G2" s="5"/>
      <c r="H2" s="5"/>
      <c r="I2" s="5"/>
      <c r="J2" s="5"/>
      <c r="K2" s="5"/>
      <c r="L2" s="5"/>
      <c r="M2" s="5"/>
      <c r="N2" s="5"/>
      <c r="O2" s="5"/>
      <c r="P2" s="5"/>
      <c r="Q2" s="5"/>
      <c r="R2" s="5"/>
      <c r="S2" s="5"/>
      <c r="T2" s="5"/>
      <c r="U2" s="5"/>
      <c r="V2" s="5"/>
      <c r="W2" s="5"/>
      <c r="X2" s="5"/>
      <c r="Y2" s="5"/>
      <c r="Z2" s="5"/>
    </row>
    <row r="3" ht="15.0" customHeight="1">
      <c r="A3" s="5"/>
      <c r="B3" s="5"/>
      <c r="C3" s="5"/>
      <c r="D3" s="5"/>
      <c r="E3" s="5"/>
      <c r="F3" s="5"/>
      <c r="G3" s="5"/>
      <c r="H3" s="5"/>
      <c r="I3" s="5"/>
      <c r="J3" s="5"/>
      <c r="K3" s="5"/>
      <c r="L3" s="5"/>
      <c r="M3" s="5"/>
      <c r="N3" s="5"/>
      <c r="O3" s="5"/>
      <c r="P3" s="5"/>
      <c r="Q3" s="5"/>
      <c r="R3" s="5"/>
      <c r="S3" s="5"/>
      <c r="T3" s="5"/>
      <c r="U3" s="5"/>
      <c r="V3" s="5"/>
      <c r="W3" s="5"/>
      <c r="X3" s="5"/>
      <c r="Y3" s="5"/>
      <c r="Z3" s="5"/>
    </row>
    <row r="4" ht="15.0" customHeight="1">
      <c r="A4" s="5"/>
      <c r="B4" s="5"/>
      <c r="C4" s="5"/>
      <c r="D4" s="7" t="s">
        <v>2</v>
      </c>
      <c r="E4" s="8">
        <v>0.0</v>
      </c>
      <c r="F4" s="5"/>
      <c r="G4" s="5"/>
      <c r="H4" s="5"/>
      <c r="I4" s="5"/>
      <c r="J4" s="5"/>
      <c r="K4" s="5"/>
      <c r="L4" s="5"/>
      <c r="M4" s="5"/>
      <c r="N4" s="5"/>
      <c r="O4" s="5"/>
      <c r="P4" s="5"/>
      <c r="Q4" s="5"/>
      <c r="R4" s="5"/>
      <c r="S4" s="5"/>
      <c r="T4" s="5"/>
      <c r="U4" s="5"/>
      <c r="V4" s="5"/>
      <c r="W4" s="5"/>
      <c r="X4" s="5"/>
      <c r="Y4" s="5"/>
      <c r="Z4" s="5"/>
    </row>
    <row r="5" ht="13.5" customHeight="1">
      <c r="A5" s="5"/>
      <c r="B5" s="5"/>
      <c r="C5" s="5"/>
      <c r="D5" s="5"/>
      <c r="E5" s="5"/>
      <c r="F5" s="5"/>
      <c r="G5" s="5"/>
      <c r="H5" s="5"/>
      <c r="I5" s="5"/>
      <c r="J5" s="5"/>
      <c r="K5" s="5"/>
      <c r="L5" s="5"/>
      <c r="M5" s="5"/>
      <c r="N5" s="5"/>
      <c r="O5" s="5"/>
      <c r="P5" s="5"/>
      <c r="Q5" s="5"/>
      <c r="R5" s="5"/>
      <c r="S5" s="5"/>
      <c r="T5" s="5"/>
      <c r="U5" s="5"/>
      <c r="V5" s="5"/>
      <c r="W5" s="5"/>
      <c r="X5" s="5"/>
      <c r="Y5" s="5"/>
      <c r="Z5" s="5"/>
    </row>
    <row r="6" ht="24.0" customHeight="1">
      <c r="A6" s="9" t="s">
        <v>3</v>
      </c>
      <c r="F6" s="9"/>
      <c r="G6" s="9"/>
      <c r="H6" s="9"/>
      <c r="I6" s="9"/>
      <c r="J6" s="9"/>
      <c r="K6" s="9"/>
      <c r="L6" s="9"/>
      <c r="M6" s="9"/>
      <c r="N6" s="9"/>
      <c r="O6" s="9"/>
      <c r="P6" s="9"/>
      <c r="Q6" s="9"/>
      <c r="R6" s="9"/>
      <c r="S6" s="9"/>
      <c r="T6" s="9"/>
      <c r="U6" s="9"/>
      <c r="V6" s="9"/>
      <c r="W6" s="9"/>
      <c r="X6" s="9"/>
      <c r="Y6" s="9"/>
      <c r="Z6" s="9"/>
    </row>
    <row r="7" ht="9.75" customHeight="1">
      <c r="A7" s="5"/>
      <c r="B7" s="5"/>
      <c r="C7" s="5"/>
      <c r="D7" s="5"/>
      <c r="E7" s="5"/>
      <c r="F7" s="5"/>
      <c r="G7" s="5"/>
      <c r="H7" s="5"/>
      <c r="I7" s="5"/>
      <c r="J7" s="5"/>
      <c r="K7" s="5"/>
      <c r="L7" s="5"/>
      <c r="M7" s="5"/>
      <c r="N7" s="5"/>
      <c r="O7" s="5"/>
      <c r="P7" s="5"/>
      <c r="Q7" s="5"/>
      <c r="R7" s="5"/>
      <c r="S7" s="5"/>
      <c r="T7" s="5"/>
      <c r="U7" s="5"/>
      <c r="V7" s="5"/>
      <c r="W7" s="5"/>
      <c r="X7" s="5"/>
      <c r="Y7" s="5"/>
      <c r="Z7" s="5"/>
    </row>
    <row r="8" ht="39.75" customHeight="1">
      <c r="A8" s="10" t="s">
        <v>4</v>
      </c>
      <c r="F8" s="9"/>
      <c r="G8" s="9"/>
      <c r="H8" s="9"/>
      <c r="I8" s="9"/>
      <c r="J8" s="9"/>
      <c r="K8" s="9"/>
      <c r="L8" s="9"/>
      <c r="M8" s="9"/>
      <c r="N8" s="9"/>
      <c r="O8" s="9"/>
      <c r="P8" s="9"/>
      <c r="Q8" s="9"/>
      <c r="R8" s="9"/>
      <c r="S8" s="9"/>
      <c r="T8" s="9"/>
      <c r="U8" s="9"/>
      <c r="V8" s="9"/>
      <c r="W8" s="9"/>
      <c r="X8" s="9"/>
      <c r="Y8" s="9"/>
      <c r="Z8" s="9"/>
    </row>
    <row r="9" ht="15.0" customHeight="1">
      <c r="A9" s="5"/>
      <c r="B9" s="5"/>
      <c r="C9" s="5"/>
      <c r="D9" s="5"/>
      <c r="E9" s="5"/>
      <c r="F9" s="5"/>
      <c r="G9" s="5"/>
      <c r="H9" s="5"/>
      <c r="I9" s="5"/>
      <c r="J9" s="5"/>
      <c r="K9" s="5"/>
      <c r="L9" s="5"/>
      <c r="M9" s="5"/>
      <c r="N9" s="5"/>
      <c r="O9" s="5"/>
      <c r="P9" s="5"/>
      <c r="Q9" s="5"/>
      <c r="R9" s="5"/>
      <c r="S9" s="5"/>
      <c r="T9" s="5"/>
      <c r="U9" s="5"/>
      <c r="V9" s="5"/>
      <c r="W9" s="5"/>
      <c r="X9" s="5"/>
      <c r="Y9" s="5"/>
      <c r="Z9" s="5"/>
    </row>
    <row r="10" ht="40.5" customHeight="1">
      <c r="A10" s="11" t="s">
        <v>5</v>
      </c>
      <c r="B10" s="12"/>
      <c r="C10" s="12"/>
      <c r="D10" s="12"/>
      <c r="E10" s="13"/>
      <c r="F10" s="5"/>
      <c r="G10" s="5"/>
      <c r="H10" s="5"/>
      <c r="I10" s="5"/>
      <c r="J10" s="5"/>
      <c r="K10" s="5"/>
      <c r="L10" s="5"/>
      <c r="M10" s="5"/>
      <c r="N10" s="5"/>
      <c r="O10" s="5"/>
      <c r="P10" s="5"/>
      <c r="Q10" s="5"/>
      <c r="R10" s="5"/>
      <c r="S10" s="5"/>
      <c r="T10" s="5"/>
      <c r="U10" s="5"/>
      <c r="V10" s="5"/>
      <c r="W10" s="5"/>
      <c r="X10" s="5"/>
      <c r="Y10" s="5"/>
      <c r="Z10" s="5"/>
    </row>
    <row r="11" ht="26.25" customHeight="1">
      <c r="A11" s="14"/>
      <c r="B11" s="14"/>
      <c r="C11" s="5"/>
      <c r="D11" s="15"/>
      <c r="E11" s="15"/>
      <c r="F11" s="15"/>
      <c r="G11" s="15"/>
      <c r="H11" s="15"/>
      <c r="I11" s="15"/>
      <c r="J11" s="15"/>
      <c r="K11" s="15"/>
      <c r="L11" s="15"/>
      <c r="M11" s="15"/>
      <c r="N11" s="15"/>
      <c r="O11" s="15"/>
      <c r="P11" s="15"/>
      <c r="Q11" s="15"/>
      <c r="R11" s="15"/>
      <c r="S11" s="15"/>
      <c r="T11" s="15"/>
      <c r="U11" s="15"/>
      <c r="V11" s="15"/>
      <c r="W11" s="15"/>
      <c r="X11" s="15"/>
      <c r="Y11" s="15"/>
      <c r="Z11" s="15"/>
    </row>
    <row r="12" ht="21.75" customHeight="1">
      <c r="A12" s="16" t="s">
        <v>6</v>
      </c>
      <c r="F12" s="9"/>
      <c r="G12" s="9"/>
      <c r="H12" s="9"/>
      <c r="I12" s="9"/>
      <c r="J12" s="9"/>
      <c r="K12" s="9"/>
      <c r="L12" s="9"/>
      <c r="M12" s="9"/>
      <c r="N12" s="9"/>
      <c r="O12" s="9"/>
      <c r="P12" s="9"/>
      <c r="Q12" s="9"/>
      <c r="R12" s="9"/>
      <c r="S12" s="9"/>
      <c r="T12" s="9"/>
      <c r="U12" s="9"/>
      <c r="V12" s="9"/>
      <c r="W12" s="9"/>
      <c r="X12" s="9"/>
      <c r="Y12" s="9"/>
      <c r="Z12" s="9"/>
    </row>
    <row r="13" ht="36.75" customHeight="1">
      <c r="A13" s="17" t="s">
        <v>7</v>
      </c>
      <c r="B13" s="14"/>
      <c r="C13" s="5"/>
      <c r="D13" s="15"/>
      <c r="E13" s="15"/>
      <c r="F13" s="15"/>
      <c r="G13" s="15"/>
      <c r="H13" s="15"/>
      <c r="I13" s="15"/>
      <c r="J13" s="15"/>
      <c r="K13" s="15"/>
      <c r="L13" s="15"/>
      <c r="M13" s="15"/>
      <c r="N13" s="15"/>
      <c r="O13" s="15"/>
      <c r="P13" s="15"/>
      <c r="Q13" s="15"/>
      <c r="R13" s="15"/>
      <c r="S13" s="15"/>
      <c r="T13" s="15"/>
      <c r="U13" s="15"/>
      <c r="V13" s="15"/>
      <c r="W13" s="15"/>
      <c r="X13" s="15"/>
      <c r="Y13" s="15"/>
      <c r="Z13" s="15"/>
    </row>
    <row r="14" ht="23.25" customHeight="1">
      <c r="A14" s="17" t="s">
        <v>8</v>
      </c>
      <c r="B14" s="14"/>
      <c r="C14" s="5"/>
      <c r="D14" s="15"/>
      <c r="E14" s="15"/>
      <c r="F14" s="15"/>
      <c r="G14" s="15"/>
      <c r="H14" s="15"/>
      <c r="I14" s="15"/>
      <c r="J14" s="15"/>
      <c r="K14" s="15"/>
      <c r="L14" s="15"/>
      <c r="M14" s="15"/>
      <c r="N14" s="15"/>
      <c r="O14" s="15"/>
      <c r="P14" s="15"/>
      <c r="Q14" s="15"/>
      <c r="R14" s="15"/>
      <c r="S14" s="15"/>
      <c r="T14" s="15"/>
      <c r="U14" s="15"/>
      <c r="V14" s="15"/>
      <c r="W14" s="15"/>
      <c r="X14" s="15"/>
      <c r="Y14" s="15"/>
      <c r="Z14" s="15"/>
    </row>
    <row r="15" ht="23.25" customHeight="1">
      <c r="A15" s="17" t="s">
        <v>9</v>
      </c>
      <c r="B15" s="14"/>
      <c r="C15" s="5"/>
      <c r="D15" s="15"/>
      <c r="E15" s="15"/>
      <c r="F15" s="15"/>
      <c r="G15" s="15"/>
      <c r="H15" s="15"/>
      <c r="I15" s="15"/>
      <c r="J15" s="15"/>
      <c r="K15" s="15"/>
      <c r="L15" s="15"/>
      <c r="M15" s="15"/>
      <c r="N15" s="15"/>
      <c r="O15" s="15"/>
      <c r="P15" s="15"/>
      <c r="Q15" s="15"/>
      <c r="R15" s="15"/>
      <c r="S15" s="15"/>
      <c r="T15" s="15"/>
      <c r="U15" s="15"/>
      <c r="V15" s="15"/>
      <c r="W15" s="15"/>
      <c r="X15" s="15"/>
      <c r="Y15" s="15"/>
      <c r="Z15" s="15"/>
    </row>
    <row r="16" ht="23.25" customHeight="1">
      <c r="A16" s="17"/>
      <c r="B16" s="14"/>
      <c r="C16" s="5"/>
      <c r="D16" s="15"/>
      <c r="E16" s="15"/>
      <c r="F16" s="15"/>
      <c r="G16" s="15"/>
      <c r="H16" s="15"/>
      <c r="I16" s="15"/>
      <c r="J16" s="15"/>
      <c r="K16" s="15"/>
      <c r="L16" s="15"/>
      <c r="M16" s="15"/>
      <c r="N16" s="15"/>
      <c r="O16" s="15"/>
      <c r="P16" s="15"/>
      <c r="Q16" s="15"/>
      <c r="R16" s="15"/>
      <c r="S16" s="15"/>
      <c r="T16" s="15"/>
      <c r="U16" s="15"/>
      <c r="V16" s="15"/>
      <c r="W16" s="15"/>
      <c r="X16" s="15"/>
      <c r="Y16" s="15"/>
      <c r="Z16" s="15"/>
    </row>
    <row r="17" ht="23.25" customHeight="1">
      <c r="A17" s="18" t="s">
        <v>10</v>
      </c>
      <c r="B17" s="14"/>
      <c r="C17" s="5"/>
      <c r="D17" s="15"/>
      <c r="E17" s="15"/>
      <c r="F17" s="15"/>
      <c r="G17" s="15"/>
      <c r="H17" s="15"/>
      <c r="I17" s="15"/>
      <c r="J17" s="15"/>
      <c r="K17" s="15"/>
      <c r="L17" s="15"/>
      <c r="M17" s="15"/>
      <c r="N17" s="15"/>
      <c r="O17" s="15"/>
      <c r="P17" s="15"/>
      <c r="Q17" s="15"/>
      <c r="R17" s="15"/>
      <c r="S17" s="15"/>
      <c r="T17" s="15"/>
      <c r="U17" s="15"/>
      <c r="V17" s="15"/>
      <c r="W17" s="15"/>
      <c r="X17" s="15"/>
      <c r="Y17" s="15"/>
      <c r="Z17" s="15"/>
    </row>
    <row r="18" ht="14.25" customHeight="1">
      <c r="A18" s="19"/>
      <c r="E18" s="15"/>
      <c r="F18" s="15"/>
      <c r="G18" s="15"/>
      <c r="H18" s="15"/>
      <c r="I18" s="15"/>
      <c r="J18" s="15"/>
      <c r="K18" s="15"/>
      <c r="L18" s="15"/>
      <c r="M18" s="15"/>
      <c r="N18" s="15"/>
      <c r="O18" s="15"/>
      <c r="P18" s="15"/>
      <c r="Q18" s="15"/>
      <c r="R18" s="15"/>
      <c r="S18" s="15"/>
      <c r="T18" s="15"/>
      <c r="U18" s="15"/>
      <c r="V18" s="15"/>
      <c r="W18" s="15"/>
      <c r="X18" s="15"/>
      <c r="Y18" s="15"/>
      <c r="Z18" s="15"/>
    </row>
    <row r="19" ht="26.25" customHeight="1">
      <c r="A19" s="20" t="s">
        <v>11</v>
      </c>
      <c r="B19" s="21"/>
      <c r="E19" s="22"/>
      <c r="F19" s="15"/>
      <c r="G19" s="15"/>
      <c r="H19" s="15"/>
      <c r="I19" s="15"/>
      <c r="J19" s="15"/>
      <c r="K19" s="15"/>
      <c r="L19" s="15"/>
      <c r="M19" s="15"/>
      <c r="N19" s="15"/>
      <c r="O19" s="15"/>
      <c r="P19" s="15"/>
      <c r="Q19" s="15"/>
      <c r="R19" s="15"/>
      <c r="S19" s="15"/>
      <c r="T19" s="15"/>
      <c r="U19" s="15"/>
      <c r="V19" s="15"/>
      <c r="W19" s="15"/>
      <c r="X19" s="15"/>
      <c r="Y19" s="15"/>
      <c r="Z19" s="15"/>
    </row>
    <row r="20" ht="383.25" customHeight="1">
      <c r="A20" s="23" t="s">
        <v>12</v>
      </c>
      <c r="F20" s="15"/>
      <c r="G20" s="15"/>
      <c r="H20" s="15"/>
      <c r="I20" s="15"/>
      <c r="J20" s="15"/>
      <c r="K20" s="15"/>
      <c r="L20" s="15"/>
      <c r="M20" s="15"/>
      <c r="N20" s="15"/>
      <c r="O20" s="15"/>
      <c r="P20" s="15"/>
      <c r="Q20" s="15"/>
      <c r="R20" s="15"/>
      <c r="S20" s="15"/>
      <c r="T20" s="15"/>
      <c r="U20" s="15"/>
      <c r="V20" s="15"/>
      <c r="W20" s="15"/>
      <c r="X20" s="15"/>
      <c r="Y20" s="15"/>
      <c r="Z20" s="15"/>
    </row>
    <row r="21" ht="21.75" customHeight="1">
      <c r="A21" s="9"/>
      <c r="F21" s="9"/>
      <c r="G21" s="9"/>
      <c r="H21" s="9"/>
      <c r="I21" s="9"/>
      <c r="J21" s="9"/>
      <c r="K21" s="9"/>
      <c r="L21" s="9"/>
      <c r="M21" s="9"/>
      <c r="N21" s="9"/>
      <c r="O21" s="9"/>
      <c r="P21" s="9"/>
      <c r="Q21" s="9"/>
      <c r="R21" s="9"/>
      <c r="S21" s="9"/>
      <c r="T21" s="9"/>
      <c r="U21" s="9"/>
      <c r="V21" s="9"/>
      <c r="W21" s="9"/>
      <c r="X21" s="9"/>
      <c r="Y21" s="9"/>
      <c r="Z21" s="9"/>
    </row>
    <row r="22" ht="27.75" customHeight="1">
      <c r="A22" s="14"/>
      <c r="B22" s="24" t="s">
        <v>13</v>
      </c>
      <c r="C22" s="25"/>
      <c r="D22" s="26" t="s">
        <v>14</v>
      </c>
      <c r="E22" s="27" t="s">
        <v>15</v>
      </c>
      <c r="F22" s="9"/>
      <c r="G22" s="9"/>
      <c r="H22" s="9"/>
      <c r="I22" s="9"/>
      <c r="J22" s="9"/>
      <c r="K22" s="9"/>
      <c r="L22" s="9"/>
      <c r="M22" s="9"/>
      <c r="N22" s="9"/>
      <c r="O22" s="9"/>
      <c r="P22" s="9"/>
      <c r="Q22" s="9"/>
      <c r="R22" s="9"/>
      <c r="S22" s="9"/>
      <c r="T22" s="9"/>
      <c r="U22" s="9"/>
      <c r="V22" s="9"/>
      <c r="W22" s="9"/>
      <c r="X22" s="9"/>
      <c r="Y22" s="9"/>
      <c r="Z22" s="9"/>
    </row>
    <row r="23" ht="21.0" customHeight="1">
      <c r="A23" s="28" t="s">
        <v>16</v>
      </c>
      <c r="B23" s="29">
        <v>26.0</v>
      </c>
      <c r="C23" s="30"/>
      <c r="D23" s="31">
        <f t="shared" ref="D23:D26" si="1">B23*0.1</f>
        <v>2.6</v>
      </c>
      <c r="E23" s="32">
        <f t="shared" ref="E23:E25" si="2">B23+D23</f>
        <v>28.6</v>
      </c>
      <c r="F23" s="9"/>
      <c r="G23" s="9"/>
      <c r="H23" s="9"/>
      <c r="I23" s="9"/>
      <c r="J23" s="9"/>
      <c r="K23" s="9"/>
      <c r="L23" s="9"/>
      <c r="M23" s="9"/>
      <c r="N23" s="9"/>
      <c r="O23" s="9"/>
      <c r="P23" s="9"/>
      <c r="Q23" s="9"/>
      <c r="R23" s="9"/>
      <c r="S23" s="9"/>
      <c r="T23" s="9"/>
      <c r="U23" s="9"/>
      <c r="V23" s="9"/>
      <c r="W23" s="9"/>
      <c r="X23" s="9"/>
      <c r="Y23" s="9"/>
      <c r="Z23" s="9"/>
    </row>
    <row r="24" ht="21.75" customHeight="1">
      <c r="A24" s="33" t="s">
        <v>17</v>
      </c>
      <c r="B24" s="34">
        <v>23.0</v>
      </c>
      <c r="C24" s="35"/>
      <c r="D24" s="36">
        <f t="shared" si="1"/>
        <v>2.3</v>
      </c>
      <c r="E24" s="37">
        <f t="shared" si="2"/>
        <v>25.3</v>
      </c>
      <c r="F24" s="9"/>
      <c r="G24" s="9"/>
      <c r="H24" s="9"/>
      <c r="I24" s="9"/>
      <c r="J24" s="9"/>
      <c r="K24" s="9"/>
      <c r="L24" s="9"/>
      <c r="M24" s="9"/>
      <c r="N24" s="9"/>
      <c r="O24" s="9"/>
      <c r="P24" s="9"/>
      <c r="Q24" s="9"/>
      <c r="R24" s="9"/>
      <c r="S24" s="9"/>
      <c r="T24" s="9"/>
      <c r="U24" s="9"/>
      <c r="V24" s="9"/>
      <c r="W24" s="9"/>
      <c r="X24" s="9"/>
      <c r="Y24" s="9"/>
      <c r="Z24" s="9"/>
    </row>
    <row r="25" ht="27.0" customHeight="1">
      <c r="A25" s="38" t="s">
        <v>18</v>
      </c>
      <c r="B25" s="34">
        <v>22.0</v>
      </c>
      <c r="C25" s="35"/>
      <c r="D25" s="36">
        <f t="shared" si="1"/>
        <v>2.2</v>
      </c>
      <c r="E25" s="37">
        <f t="shared" si="2"/>
        <v>24.2</v>
      </c>
      <c r="F25" s="15"/>
      <c r="G25" s="15"/>
      <c r="H25" s="15"/>
      <c r="I25" s="15"/>
      <c r="J25" s="15"/>
      <c r="K25" s="15"/>
      <c r="L25" s="15"/>
      <c r="M25" s="15"/>
      <c r="N25" s="15"/>
      <c r="O25" s="15"/>
      <c r="P25" s="15"/>
      <c r="Q25" s="15"/>
      <c r="R25" s="15"/>
      <c r="S25" s="15"/>
      <c r="T25" s="15"/>
      <c r="U25" s="15"/>
      <c r="V25" s="15"/>
      <c r="W25" s="15"/>
      <c r="X25" s="15"/>
      <c r="Y25" s="15"/>
      <c r="Z25" s="15"/>
    </row>
    <row r="26" ht="27.0" customHeight="1">
      <c r="A26" s="38" t="s">
        <v>19</v>
      </c>
      <c r="B26" s="39">
        <v>21.0</v>
      </c>
      <c r="C26" s="40"/>
      <c r="D26" s="36">
        <f t="shared" si="1"/>
        <v>2.1</v>
      </c>
      <c r="E26" s="41">
        <f>D26+B26</f>
        <v>23.1</v>
      </c>
      <c r="F26" s="15"/>
      <c r="G26" s="15"/>
      <c r="H26" s="15"/>
      <c r="I26" s="15"/>
      <c r="J26" s="15"/>
      <c r="K26" s="15"/>
      <c r="L26" s="15"/>
      <c r="M26" s="15"/>
      <c r="N26" s="15"/>
      <c r="O26" s="15"/>
      <c r="P26" s="15"/>
      <c r="Q26" s="15"/>
      <c r="R26" s="15"/>
      <c r="S26" s="15"/>
      <c r="T26" s="15"/>
      <c r="U26" s="15"/>
      <c r="V26" s="15"/>
      <c r="W26" s="15"/>
      <c r="X26" s="15"/>
      <c r="Y26" s="15"/>
      <c r="Z26" s="15"/>
    </row>
    <row r="27" ht="27.0" customHeight="1">
      <c r="A27" s="14"/>
      <c r="B27" s="42"/>
      <c r="C27" s="42"/>
      <c r="D27" s="42"/>
      <c r="E27" s="43"/>
      <c r="F27" s="15"/>
      <c r="G27" s="15"/>
      <c r="H27" s="15"/>
      <c r="I27" s="15"/>
      <c r="J27" s="15"/>
      <c r="K27" s="15"/>
      <c r="L27" s="15"/>
      <c r="M27" s="15"/>
      <c r="N27" s="15"/>
      <c r="O27" s="15"/>
      <c r="P27" s="15"/>
      <c r="Q27" s="15"/>
      <c r="R27" s="15"/>
      <c r="S27" s="15"/>
      <c r="T27" s="15"/>
      <c r="U27" s="15"/>
      <c r="V27" s="15"/>
      <c r="W27" s="15"/>
      <c r="X27" s="15"/>
      <c r="Y27" s="15"/>
      <c r="Z27" s="15"/>
    </row>
    <row r="28" ht="27.0" customHeight="1">
      <c r="A28" s="20" t="s">
        <v>20</v>
      </c>
      <c r="B28" s="21"/>
      <c r="E28" s="22"/>
      <c r="F28" s="15"/>
      <c r="G28" s="15"/>
      <c r="H28" s="15"/>
      <c r="I28" s="15"/>
      <c r="J28" s="15"/>
      <c r="K28" s="15"/>
      <c r="L28" s="15"/>
      <c r="M28" s="15"/>
      <c r="N28" s="15"/>
      <c r="O28" s="15"/>
      <c r="P28" s="15"/>
      <c r="Q28" s="15"/>
      <c r="R28" s="15"/>
      <c r="S28" s="15"/>
      <c r="T28" s="15"/>
      <c r="U28" s="15"/>
      <c r="V28" s="15"/>
      <c r="W28" s="15"/>
      <c r="X28" s="15"/>
      <c r="Y28" s="15"/>
      <c r="Z28" s="15"/>
    </row>
    <row r="29" ht="356.25" customHeight="1">
      <c r="A29" s="44" t="s">
        <v>21</v>
      </c>
      <c r="E29" s="22"/>
      <c r="F29" s="15"/>
      <c r="G29" s="15"/>
      <c r="H29" s="15"/>
      <c r="I29" s="15"/>
      <c r="J29" s="15"/>
      <c r="K29" s="15"/>
      <c r="L29" s="15"/>
      <c r="M29" s="15"/>
      <c r="N29" s="15"/>
      <c r="O29" s="15"/>
      <c r="P29" s="15"/>
      <c r="Q29" s="15"/>
      <c r="R29" s="15"/>
      <c r="S29" s="15"/>
      <c r="T29" s="15"/>
      <c r="U29" s="15"/>
      <c r="V29" s="15"/>
      <c r="W29" s="15"/>
      <c r="X29" s="15"/>
      <c r="Y29" s="15"/>
      <c r="Z29" s="15"/>
    </row>
    <row r="30" ht="20.25" customHeight="1">
      <c r="A30" s="9"/>
      <c r="F30" s="5"/>
      <c r="G30" s="5"/>
      <c r="H30" s="5"/>
      <c r="I30" s="5"/>
      <c r="J30" s="5"/>
      <c r="K30" s="5"/>
      <c r="L30" s="5"/>
      <c r="M30" s="5"/>
      <c r="N30" s="5"/>
      <c r="O30" s="5"/>
      <c r="P30" s="5"/>
      <c r="Q30" s="5"/>
      <c r="R30" s="5"/>
      <c r="S30" s="5"/>
      <c r="T30" s="5"/>
      <c r="U30" s="5"/>
      <c r="V30" s="5"/>
      <c r="W30" s="5"/>
      <c r="X30" s="5"/>
      <c r="Y30" s="5"/>
      <c r="Z30" s="5"/>
    </row>
    <row r="31" ht="33.0" customHeight="1">
      <c r="A31" s="14"/>
      <c r="B31" s="24" t="s">
        <v>22</v>
      </c>
      <c r="C31" s="25"/>
      <c r="D31" s="26" t="s">
        <v>14</v>
      </c>
      <c r="E31" s="27" t="s">
        <v>15</v>
      </c>
      <c r="F31" s="5"/>
      <c r="G31" s="5"/>
      <c r="H31" s="5"/>
      <c r="I31" s="5"/>
      <c r="J31" s="5"/>
      <c r="K31" s="5"/>
      <c r="L31" s="5"/>
      <c r="M31" s="5"/>
      <c r="N31" s="5"/>
      <c r="O31" s="5"/>
      <c r="P31" s="5"/>
      <c r="Q31" s="5"/>
      <c r="R31" s="5"/>
      <c r="S31" s="5"/>
      <c r="T31" s="5"/>
      <c r="U31" s="5"/>
      <c r="V31" s="5"/>
      <c r="W31" s="5"/>
      <c r="X31" s="5"/>
      <c r="Y31" s="5"/>
      <c r="Z31" s="5"/>
    </row>
    <row r="32" ht="28.5" customHeight="1">
      <c r="A32" s="28" t="s">
        <v>16</v>
      </c>
      <c r="B32" s="45">
        <f t="shared" ref="B32:B35" si="3">B23+3</f>
        <v>29</v>
      </c>
      <c r="C32" s="46"/>
      <c r="D32" s="31">
        <f t="shared" ref="D32:D35" si="4">B32*0.1</f>
        <v>2.9</v>
      </c>
      <c r="E32" s="32">
        <f t="shared" ref="E32:E34" si="5">B32+D32</f>
        <v>31.9</v>
      </c>
      <c r="F32" s="5"/>
      <c r="G32" s="5"/>
      <c r="H32" s="5"/>
      <c r="I32" s="5"/>
      <c r="J32" s="5"/>
      <c r="K32" s="5"/>
      <c r="L32" s="5"/>
      <c r="M32" s="5"/>
      <c r="N32" s="5"/>
      <c r="O32" s="5"/>
      <c r="P32" s="5"/>
      <c r="Q32" s="5"/>
      <c r="R32" s="5"/>
      <c r="S32" s="5"/>
      <c r="T32" s="5"/>
      <c r="U32" s="5"/>
      <c r="V32" s="5"/>
      <c r="W32" s="5"/>
      <c r="X32" s="5"/>
      <c r="Y32" s="5"/>
      <c r="Z32" s="5"/>
    </row>
    <row r="33" ht="30.75" customHeight="1">
      <c r="A33" s="47" t="s">
        <v>17</v>
      </c>
      <c r="B33" s="45">
        <f t="shared" si="3"/>
        <v>26</v>
      </c>
      <c r="C33" s="46"/>
      <c r="D33" s="36">
        <f t="shared" si="4"/>
        <v>2.6</v>
      </c>
      <c r="E33" s="37">
        <f t="shared" si="5"/>
        <v>28.6</v>
      </c>
      <c r="F33" s="5"/>
      <c r="G33" s="5"/>
      <c r="H33" s="5"/>
      <c r="I33" s="5"/>
      <c r="J33" s="5"/>
      <c r="K33" s="5"/>
      <c r="L33" s="5"/>
      <c r="M33" s="5"/>
      <c r="N33" s="5"/>
      <c r="O33" s="5"/>
      <c r="P33" s="5"/>
      <c r="Q33" s="5"/>
      <c r="R33" s="5"/>
      <c r="S33" s="5"/>
      <c r="T33" s="5"/>
      <c r="U33" s="5"/>
      <c r="V33" s="5"/>
      <c r="W33" s="5"/>
      <c r="X33" s="5"/>
      <c r="Y33" s="5"/>
      <c r="Z33" s="5"/>
    </row>
    <row r="34" ht="27.0" customHeight="1">
      <c r="A34" s="48" t="s">
        <v>18</v>
      </c>
      <c r="B34" s="45">
        <f t="shared" si="3"/>
        <v>25</v>
      </c>
      <c r="C34" s="46"/>
      <c r="D34" s="36">
        <f t="shared" si="4"/>
        <v>2.5</v>
      </c>
      <c r="E34" s="37">
        <f t="shared" si="5"/>
        <v>27.5</v>
      </c>
      <c r="F34" s="5"/>
      <c r="G34" s="5"/>
      <c r="H34" s="5"/>
      <c r="I34" s="5"/>
      <c r="J34" s="5"/>
      <c r="K34" s="5"/>
      <c r="L34" s="5"/>
      <c r="M34" s="5"/>
      <c r="N34" s="5"/>
      <c r="O34" s="5"/>
      <c r="P34" s="5"/>
      <c r="Q34" s="5"/>
      <c r="R34" s="5"/>
      <c r="S34" s="5"/>
      <c r="T34" s="5"/>
      <c r="U34" s="5"/>
      <c r="V34" s="5"/>
      <c r="W34" s="5"/>
      <c r="X34" s="5"/>
      <c r="Y34" s="5"/>
      <c r="Z34" s="5"/>
    </row>
    <row r="35" ht="27.0" customHeight="1">
      <c r="A35" s="48" t="s">
        <v>19</v>
      </c>
      <c r="B35" s="49">
        <f t="shared" si="3"/>
        <v>24</v>
      </c>
      <c r="C35" s="13"/>
      <c r="D35" s="50">
        <f t="shared" si="4"/>
        <v>2.4</v>
      </c>
      <c r="E35" s="41">
        <f>D35+B35</f>
        <v>26.4</v>
      </c>
      <c r="F35" s="5"/>
      <c r="G35" s="5"/>
      <c r="H35" s="5"/>
      <c r="I35" s="5"/>
      <c r="J35" s="5"/>
      <c r="K35" s="5"/>
      <c r="L35" s="5"/>
      <c r="M35" s="5"/>
      <c r="N35" s="5"/>
      <c r="O35" s="5"/>
      <c r="P35" s="5"/>
      <c r="Q35" s="5"/>
      <c r="R35" s="5"/>
      <c r="S35" s="5"/>
      <c r="T35" s="5"/>
      <c r="U35" s="5"/>
      <c r="V35" s="5"/>
      <c r="W35" s="5"/>
      <c r="X35" s="5"/>
      <c r="Y35" s="5"/>
      <c r="Z35" s="5"/>
    </row>
    <row r="36" ht="27.0" customHeight="1">
      <c r="A36" s="51"/>
      <c r="B36" s="5"/>
      <c r="C36" s="5"/>
      <c r="D36" s="52"/>
      <c r="E36" s="52"/>
      <c r="F36" s="5"/>
      <c r="G36" s="5"/>
      <c r="H36" s="5"/>
      <c r="I36" s="5"/>
      <c r="J36" s="5"/>
      <c r="K36" s="5"/>
      <c r="L36" s="5"/>
      <c r="M36" s="5"/>
      <c r="N36" s="5"/>
      <c r="O36" s="5"/>
      <c r="P36" s="5"/>
      <c r="Q36" s="5"/>
      <c r="R36" s="5"/>
      <c r="S36" s="5"/>
      <c r="T36" s="5"/>
      <c r="U36" s="5"/>
      <c r="V36" s="5"/>
      <c r="W36" s="5"/>
      <c r="X36" s="5"/>
      <c r="Y36" s="5"/>
      <c r="Z36" s="5"/>
    </row>
    <row r="37" ht="19.5" customHeight="1">
      <c r="A37" s="53"/>
      <c r="B37" s="53"/>
      <c r="C37" s="54"/>
      <c r="D37" s="54"/>
      <c r="E37" s="54"/>
      <c r="F37" s="9"/>
      <c r="G37" s="9"/>
      <c r="H37" s="9"/>
      <c r="I37" s="9"/>
      <c r="J37" s="9"/>
      <c r="K37" s="9"/>
      <c r="L37" s="9"/>
      <c r="M37" s="9"/>
      <c r="N37" s="9"/>
      <c r="O37" s="9"/>
      <c r="P37" s="9"/>
      <c r="Q37" s="9"/>
      <c r="R37" s="9"/>
      <c r="S37" s="9"/>
      <c r="T37" s="9"/>
      <c r="U37" s="9"/>
      <c r="V37" s="9"/>
      <c r="W37" s="9"/>
      <c r="X37" s="9"/>
      <c r="Y37" s="9"/>
      <c r="Z37" s="9"/>
    </row>
    <row r="38" ht="21.75" customHeight="1">
      <c r="A38" s="16" t="s">
        <v>23</v>
      </c>
      <c r="G38" s="9"/>
      <c r="H38" s="9"/>
      <c r="I38" s="9"/>
      <c r="J38" s="9"/>
      <c r="K38" s="9"/>
      <c r="L38" s="9"/>
      <c r="M38" s="9"/>
      <c r="N38" s="9"/>
      <c r="O38" s="9"/>
      <c r="P38" s="9"/>
      <c r="Q38" s="9"/>
      <c r="R38" s="9"/>
      <c r="S38" s="9"/>
      <c r="T38" s="9"/>
      <c r="U38" s="9"/>
      <c r="V38" s="9"/>
      <c r="W38" s="9"/>
      <c r="X38" s="9"/>
      <c r="Y38" s="9"/>
      <c r="Z38" s="9"/>
    </row>
    <row r="39" ht="27.0" customHeight="1">
      <c r="A39" s="17"/>
      <c r="B39" s="14"/>
      <c r="C39" s="5"/>
      <c r="D39" s="5"/>
      <c r="E39" s="15"/>
      <c r="F39" s="15"/>
      <c r="G39" s="15"/>
      <c r="H39" s="15"/>
      <c r="I39" s="15"/>
      <c r="J39" s="15"/>
      <c r="K39" s="15"/>
      <c r="L39" s="15"/>
      <c r="M39" s="15"/>
      <c r="N39" s="15"/>
      <c r="O39" s="15"/>
      <c r="P39" s="15"/>
      <c r="Q39" s="15"/>
      <c r="R39" s="15"/>
      <c r="S39" s="15"/>
      <c r="T39" s="15"/>
      <c r="U39" s="15"/>
      <c r="V39" s="15"/>
      <c r="W39" s="15"/>
      <c r="X39" s="15"/>
      <c r="Y39" s="15"/>
      <c r="Z39" s="15"/>
    </row>
    <row r="40" ht="27.0" customHeight="1">
      <c r="A40" s="17"/>
      <c r="B40" s="14"/>
      <c r="C40" s="5"/>
      <c r="D40" s="5"/>
      <c r="E40" s="15"/>
      <c r="F40" s="15"/>
      <c r="G40" s="15"/>
      <c r="H40" s="15"/>
      <c r="I40" s="15"/>
      <c r="J40" s="15"/>
      <c r="K40" s="15"/>
      <c r="L40" s="15"/>
      <c r="M40" s="15"/>
      <c r="N40" s="15"/>
      <c r="O40" s="15"/>
      <c r="P40" s="15"/>
      <c r="Q40" s="15"/>
      <c r="R40" s="15"/>
      <c r="S40" s="15"/>
      <c r="T40" s="15"/>
      <c r="U40" s="15"/>
      <c r="V40" s="15"/>
      <c r="W40" s="15"/>
      <c r="X40" s="15"/>
      <c r="Y40" s="15"/>
      <c r="Z40" s="15"/>
    </row>
    <row r="41" ht="27.0" customHeight="1">
      <c r="A41" s="55" t="s">
        <v>24</v>
      </c>
      <c r="F41" s="16"/>
      <c r="G41" s="15"/>
      <c r="H41" s="15"/>
      <c r="I41" s="15"/>
      <c r="J41" s="15"/>
      <c r="K41" s="15"/>
      <c r="L41" s="15"/>
      <c r="M41" s="15"/>
      <c r="N41" s="15"/>
      <c r="O41" s="15"/>
      <c r="P41" s="15"/>
      <c r="Q41" s="15"/>
      <c r="R41" s="15"/>
      <c r="S41" s="15"/>
      <c r="T41" s="15"/>
      <c r="U41" s="15"/>
      <c r="V41" s="15"/>
      <c r="W41" s="15"/>
      <c r="X41" s="15"/>
      <c r="Y41" s="15"/>
      <c r="Z41" s="15"/>
    </row>
    <row r="42" ht="80.25" customHeight="1">
      <c r="F42" s="16"/>
      <c r="G42" s="15"/>
      <c r="H42" s="15"/>
      <c r="I42" s="15"/>
      <c r="J42" s="15"/>
      <c r="K42" s="15"/>
      <c r="L42" s="15"/>
      <c r="M42" s="15"/>
      <c r="N42" s="15"/>
      <c r="O42" s="15"/>
      <c r="P42" s="15"/>
      <c r="Q42" s="15"/>
      <c r="R42" s="15"/>
      <c r="S42" s="15"/>
      <c r="T42" s="15"/>
      <c r="U42" s="15"/>
      <c r="V42" s="15"/>
      <c r="W42" s="15"/>
      <c r="X42" s="15"/>
      <c r="Y42" s="15"/>
      <c r="Z42" s="15"/>
    </row>
    <row r="43" ht="17.25" customHeight="1">
      <c r="A43" s="9"/>
      <c r="G43" s="15"/>
      <c r="H43" s="15"/>
      <c r="I43" s="15"/>
      <c r="J43" s="15"/>
      <c r="K43" s="15"/>
      <c r="L43" s="15"/>
      <c r="M43" s="15"/>
      <c r="N43" s="15"/>
      <c r="O43" s="15"/>
      <c r="P43" s="15"/>
      <c r="Q43" s="15"/>
      <c r="R43" s="15"/>
      <c r="S43" s="15"/>
      <c r="T43" s="15"/>
      <c r="U43" s="15"/>
      <c r="V43" s="15"/>
      <c r="W43" s="15"/>
      <c r="X43" s="15"/>
      <c r="Y43" s="15"/>
      <c r="Z43" s="15"/>
    </row>
    <row r="44" ht="17.25" customHeight="1">
      <c r="A44" s="14"/>
      <c r="B44" s="24" t="s">
        <v>13</v>
      </c>
      <c r="C44" s="25"/>
      <c r="D44" s="56" t="s">
        <v>25</v>
      </c>
      <c r="E44" s="57" t="s">
        <v>15</v>
      </c>
      <c r="F44" s="9"/>
      <c r="G44" s="15"/>
      <c r="H44" s="15"/>
      <c r="I44" s="15"/>
      <c r="J44" s="15"/>
      <c r="K44" s="15"/>
      <c r="L44" s="15"/>
      <c r="M44" s="15"/>
      <c r="N44" s="15"/>
      <c r="O44" s="15"/>
      <c r="P44" s="15"/>
      <c r="Q44" s="15"/>
      <c r="R44" s="15"/>
      <c r="S44" s="15"/>
      <c r="T44" s="15"/>
      <c r="U44" s="15"/>
      <c r="V44" s="15"/>
      <c r="W44" s="15"/>
      <c r="X44" s="15"/>
      <c r="Y44" s="15"/>
      <c r="Z44" s="15"/>
    </row>
    <row r="45" ht="31.5" customHeight="1">
      <c r="A45" s="28" t="s">
        <v>16</v>
      </c>
      <c r="B45" s="58">
        <v>16.0</v>
      </c>
      <c r="C45" s="30"/>
      <c r="D45" s="31">
        <f t="shared" ref="D45:D48" si="6">B45*0.1</f>
        <v>1.6</v>
      </c>
      <c r="E45" s="32">
        <f t="shared" ref="E45:E47" si="7">B45+D45</f>
        <v>17.6</v>
      </c>
      <c r="F45" s="15"/>
      <c r="G45" s="15"/>
      <c r="H45" s="15"/>
      <c r="I45" s="15"/>
      <c r="J45" s="15"/>
      <c r="K45" s="15"/>
      <c r="L45" s="15"/>
      <c r="M45" s="15"/>
      <c r="N45" s="15"/>
      <c r="O45" s="15"/>
      <c r="P45" s="15"/>
      <c r="Q45" s="15"/>
      <c r="R45" s="15"/>
      <c r="S45" s="15"/>
      <c r="T45" s="15"/>
      <c r="U45" s="15"/>
      <c r="V45" s="15"/>
      <c r="W45" s="15"/>
      <c r="X45" s="15"/>
      <c r="Y45" s="15"/>
      <c r="Z45" s="15"/>
    </row>
    <row r="46" ht="26.25" customHeight="1">
      <c r="A46" s="33" t="s">
        <v>17</v>
      </c>
      <c r="B46" s="34">
        <v>14.0</v>
      </c>
      <c r="C46" s="35"/>
      <c r="D46" s="36">
        <f t="shared" si="6"/>
        <v>1.4</v>
      </c>
      <c r="E46" s="37">
        <f t="shared" si="7"/>
        <v>15.4</v>
      </c>
      <c r="F46" s="15"/>
      <c r="G46" s="15"/>
      <c r="H46" s="15"/>
      <c r="I46" s="15"/>
      <c r="J46" s="15"/>
      <c r="K46" s="15"/>
      <c r="L46" s="15"/>
      <c r="M46" s="15"/>
      <c r="N46" s="15"/>
      <c r="O46" s="15"/>
      <c r="P46" s="15"/>
      <c r="Q46" s="15"/>
      <c r="R46" s="15"/>
      <c r="S46" s="15"/>
      <c r="T46" s="15"/>
      <c r="U46" s="15"/>
      <c r="V46" s="15"/>
      <c r="W46" s="15"/>
      <c r="X46" s="15"/>
      <c r="Y46" s="15"/>
      <c r="Z46" s="15"/>
    </row>
    <row r="47" ht="27.0" customHeight="1">
      <c r="A47" s="38" t="s">
        <v>18</v>
      </c>
      <c r="B47" s="34">
        <v>13.5</v>
      </c>
      <c r="C47" s="35"/>
      <c r="D47" s="36">
        <f t="shared" si="6"/>
        <v>1.35</v>
      </c>
      <c r="E47" s="37">
        <f t="shared" si="7"/>
        <v>14.85</v>
      </c>
      <c r="F47" s="15"/>
      <c r="G47" s="15"/>
      <c r="H47" s="15"/>
      <c r="I47" s="15"/>
      <c r="J47" s="15"/>
      <c r="K47" s="15"/>
      <c r="L47" s="15"/>
      <c r="M47" s="15"/>
      <c r="N47" s="15"/>
      <c r="O47" s="15"/>
      <c r="P47" s="15"/>
      <c r="Q47" s="15"/>
      <c r="R47" s="15"/>
      <c r="S47" s="15"/>
      <c r="T47" s="15"/>
      <c r="U47" s="15"/>
      <c r="V47" s="15"/>
      <c r="W47" s="15"/>
      <c r="X47" s="15"/>
      <c r="Y47" s="15"/>
      <c r="Z47" s="15"/>
    </row>
    <row r="48" ht="27.0" customHeight="1">
      <c r="A48" s="38" t="s">
        <v>19</v>
      </c>
      <c r="B48" s="39">
        <v>13.0</v>
      </c>
      <c r="C48" s="40"/>
      <c r="D48" s="50">
        <f t="shared" si="6"/>
        <v>1.3</v>
      </c>
      <c r="E48" s="41">
        <f>D48+B48</f>
        <v>14.3</v>
      </c>
      <c r="F48" s="15"/>
      <c r="G48" s="15"/>
      <c r="H48" s="15"/>
      <c r="I48" s="15"/>
      <c r="J48" s="15"/>
      <c r="K48" s="15"/>
      <c r="L48" s="15"/>
      <c r="M48" s="15"/>
      <c r="N48" s="15"/>
      <c r="O48" s="15"/>
      <c r="P48" s="15"/>
      <c r="Q48" s="15"/>
      <c r="R48" s="15"/>
      <c r="S48" s="15"/>
      <c r="T48" s="15"/>
      <c r="U48" s="15"/>
      <c r="V48" s="15"/>
      <c r="W48" s="15"/>
      <c r="X48" s="15"/>
      <c r="Y48" s="15"/>
      <c r="Z48" s="15"/>
    </row>
    <row r="49" ht="27.0" customHeight="1">
      <c r="A49" s="53"/>
      <c r="B49" s="59"/>
      <c r="C49" s="54"/>
      <c r="D49" s="54"/>
      <c r="E49" s="54"/>
      <c r="F49" s="15"/>
      <c r="G49" s="15"/>
      <c r="H49" s="15"/>
      <c r="I49" s="15"/>
      <c r="J49" s="15"/>
      <c r="K49" s="15"/>
      <c r="L49" s="15"/>
      <c r="M49" s="15"/>
      <c r="N49" s="15"/>
      <c r="O49" s="15"/>
      <c r="P49" s="15"/>
      <c r="Q49" s="15"/>
      <c r="R49" s="15"/>
      <c r="S49" s="15"/>
      <c r="T49" s="15"/>
      <c r="U49" s="15"/>
      <c r="V49" s="15"/>
      <c r="W49" s="15"/>
      <c r="X49" s="15"/>
      <c r="Y49" s="15"/>
      <c r="Z49" s="15"/>
    </row>
    <row r="50" ht="27.0" customHeight="1">
      <c r="A50" s="53"/>
      <c r="B50" s="59"/>
      <c r="C50" s="54"/>
      <c r="D50" s="54"/>
      <c r="E50" s="54"/>
      <c r="F50" s="15"/>
      <c r="G50" s="15"/>
      <c r="H50" s="15"/>
      <c r="I50" s="15"/>
      <c r="J50" s="15"/>
      <c r="K50" s="15"/>
      <c r="L50" s="15"/>
      <c r="M50" s="15"/>
      <c r="N50" s="15"/>
      <c r="O50" s="15"/>
      <c r="P50" s="15"/>
      <c r="Q50" s="15"/>
      <c r="R50" s="15"/>
      <c r="S50" s="15"/>
      <c r="T50" s="15"/>
      <c r="U50" s="15"/>
      <c r="V50" s="15"/>
      <c r="W50" s="15"/>
      <c r="X50" s="15"/>
      <c r="Y50" s="15"/>
      <c r="Z50" s="15"/>
    </row>
    <row r="51" ht="27.0" customHeight="1">
      <c r="A51" s="53"/>
      <c r="B51" s="59"/>
      <c r="C51" s="54"/>
      <c r="D51" s="54"/>
      <c r="E51" s="54"/>
      <c r="F51" s="15"/>
      <c r="G51" s="15"/>
      <c r="H51" s="15"/>
      <c r="I51" s="15"/>
      <c r="J51" s="15"/>
      <c r="K51" s="15"/>
      <c r="L51" s="15"/>
      <c r="M51" s="15"/>
      <c r="N51" s="15"/>
      <c r="O51" s="15"/>
      <c r="P51" s="15"/>
      <c r="Q51" s="15"/>
      <c r="R51" s="15"/>
      <c r="S51" s="15"/>
      <c r="T51" s="15"/>
      <c r="U51" s="15"/>
      <c r="V51" s="15"/>
      <c r="W51" s="15"/>
      <c r="X51" s="15"/>
      <c r="Y51" s="15"/>
      <c r="Z51" s="15"/>
    </row>
    <row r="52" ht="27.0" customHeight="1">
      <c r="A52" s="53"/>
      <c r="B52" s="59"/>
      <c r="C52" s="54"/>
      <c r="D52" s="54"/>
      <c r="E52" s="54"/>
      <c r="F52" s="15"/>
      <c r="G52" s="15"/>
      <c r="H52" s="15"/>
      <c r="I52" s="15"/>
      <c r="J52" s="15"/>
      <c r="K52" s="15"/>
      <c r="L52" s="15"/>
      <c r="M52" s="15"/>
      <c r="N52" s="15"/>
      <c r="O52" s="15"/>
      <c r="P52" s="15"/>
      <c r="Q52" s="15"/>
      <c r="R52" s="15"/>
      <c r="S52" s="15"/>
      <c r="T52" s="15"/>
      <c r="U52" s="15"/>
      <c r="V52" s="15"/>
      <c r="W52" s="15"/>
      <c r="X52" s="15"/>
      <c r="Y52" s="15"/>
      <c r="Z52" s="15"/>
    </row>
    <row r="53" ht="27.0" customHeight="1">
      <c r="A53" s="53"/>
      <c r="B53" s="59"/>
      <c r="C53" s="54"/>
      <c r="D53" s="54"/>
      <c r="E53" s="54"/>
      <c r="F53" s="15"/>
      <c r="G53" s="15"/>
      <c r="H53" s="15"/>
      <c r="I53" s="15"/>
      <c r="J53" s="15"/>
      <c r="K53" s="15"/>
      <c r="L53" s="15"/>
      <c r="M53" s="15"/>
      <c r="N53" s="15"/>
      <c r="O53" s="15"/>
      <c r="P53" s="15"/>
      <c r="Q53" s="15"/>
      <c r="R53" s="15"/>
      <c r="S53" s="15"/>
      <c r="T53" s="15"/>
      <c r="U53" s="15"/>
      <c r="V53" s="15"/>
      <c r="W53" s="15"/>
      <c r="X53" s="15"/>
      <c r="Y53" s="15"/>
      <c r="Z53" s="15"/>
    </row>
    <row r="54" ht="27.0" customHeight="1">
      <c r="A54" s="53"/>
      <c r="B54" s="59"/>
      <c r="C54" s="54"/>
      <c r="D54" s="54"/>
      <c r="E54" s="54"/>
      <c r="F54" s="15"/>
      <c r="G54" s="15"/>
      <c r="H54" s="15"/>
      <c r="I54" s="15"/>
      <c r="J54" s="15"/>
      <c r="K54" s="15"/>
      <c r="L54" s="15"/>
      <c r="M54" s="15"/>
      <c r="N54" s="15"/>
      <c r="O54" s="15"/>
      <c r="P54" s="15"/>
      <c r="Q54" s="15"/>
      <c r="R54" s="15"/>
      <c r="S54" s="15"/>
      <c r="T54" s="15"/>
      <c r="U54" s="15"/>
      <c r="V54" s="15"/>
      <c r="W54" s="15"/>
      <c r="X54" s="15"/>
      <c r="Y54" s="15"/>
      <c r="Z54" s="15"/>
    </row>
    <row r="55" ht="27.0" customHeight="1">
      <c r="A55" s="53"/>
      <c r="B55" s="59"/>
      <c r="C55" s="54"/>
      <c r="D55" s="54"/>
      <c r="E55" s="54"/>
      <c r="F55" s="15"/>
      <c r="G55" s="15"/>
      <c r="H55" s="15"/>
      <c r="I55" s="15"/>
      <c r="J55" s="15"/>
      <c r="K55" s="15"/>
      <c r="L55" s="15"/>
      <c r="M55" s="15"/>
      <c r="N55" s="15"/>
      <c r="O55" s="15"/>
      <c r="P55" s="15"/>
      <c r="Q55" s="15"/>
      <c r="R55" s="15"/>
      <c r="S55" s="15"/>
      <c r="T55" s="15"/>
      <c r="U55" s="15"/>
      <c r="V55" s="15"/>
      <c r="W55" s="15"/>
      <c r="X55" s="15"/>
      <c r="Y55" s="15"/>
      <c r="Z55" s="15"/>
    </row>
    <row r="56" ht="27.0" customHeight="1">
      <c r="A56" s="53"/>
      <c r="B56" s="59"/>
      <c r="C56" s="54"/>
      <c r="D56" s="54"/>
      <c r="E56" s="54"/>
      <c r="F56" s="15"/>
      <c r="G56" s="15"/>
      <c r="H56" s="15"/>
      <c r="I56" s="15"/>
      <c r="J56" s="15"/>
      <c r="K56" s="15"/>
      <c r="L56" s="15"/>
      <c r="M56" s="15"/>
      <c r="N56" s="15"/>
      <c r="O56" s="15"/>
      <c r="P56" s="15"/>
      <c r="Q56" s="15"/>
      <c r="R56" s="15"/>
      <c r="S56" s="15"/>
      <c r="T56" s="15"/>
      <c r="U56" s="15"/>
      <c r="V56" s="15"/>
      <c r="W56" s="15"/>
      <c r="X56" s="15"/>
      <c r="Y56" s="15"/>
      <c r="Z56" s="15"/>
    </row>
    <row r="57" ht="27.0" customHeight="1">
      <c r="A57" s="53"/>
      <c r="B57" s="59"/>
      <c r="C57" s="54"/>
      <c r="D57" s="54"/>
      <c r="E57" s="54"/>
      <c r="F57" s="15"/>
      <c r="G57" s="15"/>
      <c r="H57" s="15"/>
      <c r="I57" s="15"/>
      <c r="J57" s="15"/>
      <c r="K57" s="15"/>
      <c r="L57" s="15"/>
      <c r="M57" s="15"/>
      <c r="N57" s="15"/>
      <c r="O57" s="15"/>
      <c r="P57" s="15"/>
      <c r="Q57" s="15"/>
      <c r="R57" s="15"/>
      <c r="S57" s="15"/>
      <c r="T57" s="15"/>
      <c r="U57" s="15"/>
      <c r="V57" s="15"/>
      <c r="W57" s="15"/>
      <c r="X57" s="15"/>
      <c r="Y57" s="15"/>
      <c r="Z57" s="15"/>
    </row>
    <row r="58" ht="27.0" customHeight="1">
      <c r="A58" s="53"/>
      <c r="B58" s="59"/>
      <c r="C58" s="54"/>
      <c r="D58" s="54"/>
      <c r="E58" s="54"/>
      <c r="F58" s="15"/>
      <c r="G58" s="15"/>
      <c r="H58" s="15"/>
      <c r="I58" s="15"/>
      <c r="J58" s="15"/>
      <c r="K58" s="15"/>
      <c r="L58" s="15"/>
      <c r="M58" s="15"/>
      <c r="N58" s="15"/>
      <c r="O58" s="15"/>
      <c r="P58" s="15"/>
      <c r="Q58" s="15"/>
      <c r="R58" s="15"/>
      <c r="S58" s="15"/>
      <c r="T58" s="15"/>
      <c r="U58" s="15"/>
      <c r="V58" s="15"/>
      <c r="W58" s="15"/>
      <c r="X58" s="15"/>
      <c r="Y58" s="15"/>
      <c r="Z58" s="15"/>
    </row>
    <row r="59" ht="27.0" customHeight="1">
      <c r="A59" s="53"/>
      <c r="B59" s="59"/>
      <c r="C59" s="54"/>
      <c r="D59" s="54"/>
      <c r="E59" s="54"/>
      <c r="F59" s="15"/>
      <c r="G59" s="15"/>
      <c r="H59" s="15"/>
      <c r="I59" s="15"/>
      <c r="J59" s="15"/>
      <c r="K59" s="15"/>
      <c r="L59" s="15"/>
      <c r="M59" s="15"/>
      <c r="N59" s="15"/>
      <c r="O59" s="15"/>
      <c r="P59" s="15"/>
      <c r="Q59" s="15"/>
      <c r="R59" s="15"/>
      <c r="S59" s="15"/>
      <c r="T59" s="15"/>
      <c r="U59" s="15"/>
      <c r="V59" s="15"/>
      <c r="W59" s="15"/>
      <c r="X59" s="15"/>
      <c r="Y59" s="15"/>
      <c r="Z59" s="15"/>
    </row>
    <row r="60" ht="27.0" customHeight="1">
      <c r="A60" s="53"/>
      <c r="B60" s="59"/>
      <c r="C60" s="54"/>
      <c r="D60" s="54"/>
      <c r="E60" s="54"/>
      <c r="F60" s="15"/>
      <c r="G60" s="15"/>
      <c r="H60" s="15"/>
      <c r="I60" s="15"/>
      <c r="J60" s="15"/>
      <c r="K60" s="15"/>
      <c r="L60" s="15"/>
      <c r="M60" s="15"/>
      <c r="N60" s="15"/>
      <c r="O60" s="15"/>
      <c r="P60" s="15"/>
      <c r="Q60" s="15"/>
      <c r="R60" s="15"/>
      <c r="S60" s="15"/>
      <c r="T60" s="15"/>
      <c r="U60" s="15"/>
      <c r="V60" s="15"/>
      <c r="W60" s="15"/>
      <c r="X60" s="15"/>
      <c r="Y60" s="15"/>
      <c r="Z60" s="15"/>
    </row>
    <row r="61" ht="27.0" customHeight="1">
      <c r="A61" s="53"/>
      <c r="B61" s="59"/>
      <c r="C61" s="54"/>
      <c r="D61" s="54"/>
      <c r="E61" s="54"/>
      <c r="F61" s="15"/>
      <c r="G61" s="15"/>
      <c r="H61" s="15"/>
      <c r="I61" s="15"/>
      <c r="J61" s="15"/>
      <c r="K61" s="15"/>
      <c r="L61" s="15"/>
      <c r="M61" s="15"/>
      <c r="N61" s="15"/>
      <c r="O61" s="15"/>
      <c r="P61" s="15"/>
      <c r="Q61" s="15"/>
      <c r="R61" s="15"/>
      <c r="S61" s="15"/>
      <c r="T61" s="15"/>
      <c r="U61" s="15"/>
      <c r="V61" s="15"/>
      <c r="W61" s="15"/>
      <c r="X61" s="15"/>
      <c r="Y61" s="15"/>
      <c r="Z61" s="15"/>
    </row>
    <row r="62" ht="27.0" customHeight="1">
      <c r="A62" s="53"/>
      <c r="B62" s="59"/>
      <c r="C62" s="54"/>
      <c r="D62" s="54"/>
      <c r="E62" s="54"/>
      <c r="F62" s="15"/>
      <c r="G62" s="15"/>
      <c r="H62" s="15"/>
      <c r="I62" s="15"/>
      <c r="J62" s="15"/>
      <c r="K62" s="15"/>
      <c r="L62" s="15"/>
      <c r="M62" s="15"/>
      <c r="N62" s="15"/>
      <c r="O62" s="15"/>
      <c r="P62" s="15"/>
      <c r="Q62" s="15"/>
      <c r="R62" s="15"/>
      <c r="S62" s="15"/>
      <c r="T62" s="15"/>
      <c r="U62" s="15"/>
      <c r="V62" s="15"/>
      <c r="W62" s="15"/>
      <c r="X62" s="15"/>
      <c r="Y62" s="15"/>
      <c r="Z62" s="15"/>
    </row>
    <row r="63" ht="27.0" customHeight="1">
      <c r="A63" s="53"/>
      <c r="B63" s="59"/>
      <c r="C63" s="54"/>
      <c r="D63" s="54"/>
      <c r="E63" s="54"/>
      <c r="F63" s="15"/>
      <c r="G63" s="15"/>
      <c r="H63" s="15"/>
      <c r="I63" s="15"/>
      <c r="J63" s="15"/>
      <c r="K63" s="15"/>
      <c r="L63" s="15"/>
      <c r="M63" s="15"/>
      <c r="N63" s="15"/>
      <c r="O63" s="15"/>
      <c r="P63" s="15"/>
      <c r="Q63" s="15"/>
      <c r="R63" s="15"/>
      <c r="S63" s="15"/>
      <c r="T63" s="15"/>
      <c r="U63" s="15"/>
      <c r="V63" s="15"/>
      <c r="W63" s="15"/>
      <c r="X63" s="15"/>
      <c r="Y63" s="15"/>
      <c r="Z63" s="15"/>
    </row>
    <row r="64" ht="27.0" customHeight="1">
      <c r="A64" s="53"/>
      <c r="B64" s="59"/>
      <c r="C64" s="54"/>
      <c r="D64" s="54"/>
      <c r="E64" s="54"/>
      <c r="F64" s="15"/>
      <c r="G64" s="15"/>
      <c r="H64" s="15"/>
      <c r="I64" s="15"/>
      <c r="J64" s="15"/>
      <c r="K64" s="15"/>
      <c r="L64" s="15"/>
      <c r="M64" s="15"/>
      <c r="N64" s="15"/>
      <c r="O64" s="15"/>
      <c r="P64" s="15"/>
      <c r="Q64" s="15"/>
      <c r="R64" s="15"/>
      <c r="S64" s="15"/>
      <c r="T64" s="15"/>
      <c r="U64" s="15"/>
      <c r="V64" s="15"/>
      <c r="W64" s="15"/>
      <c r="X64" s="15"/>
      <c r="Y64" s="15"/>
      <c r="Z64" s="15"/>
    </row>
    <row r="65" ht="27.0" customHeight="1">
      <c r="A65" s="53"/>
      <c r="B65" s="59"/>
      <c r="C65" s="54"/>
      <c r="D65" s="54"/>
      <c r="E65" s="54"/>
      <c r="F65" s="15"/>
      <c r="G65" s="15"/>
      <c r="H65" s="15"/>
      <c r="I65" s="15"/>
      <c r="J65" s="15"/>
      <c r="K65" s="15"/>
      <c r="L65" s="15"/>
      <c r="M65" s="15"/>
      <c r="N65" s="15"/>
      <c r="O65" s="15"/>
      <c r="P65" s="15"/>
      <c r="Q65" s="15"/>
      <c r="R65" s="15"/>
      <c r="S65" s="15"/>
      <c r="T65" s="15"/>
      <c r="U65" s="15"/>
      <c r="V65" s="15"/>
      <c r="W65" s="15"/>
      <c r="X65" s="15"/>
      <c r="Y65" s="15"/>
      <c r="Z65" s="15"/>
    </row>
    <row r="66" ht="27.0" customHeight="1">
      <c r="A66" s="53"/>
      <c r="B66" s="59"/>
      <c r="C66" s="54"/>
      <c r="D66" s="54"/>
      <c r="E66" s="54"/>
      <c r="F66" s="15"/>
      <c r="G66" s="15"/>
      <c r="H66" s="15"/>
      <c r="I66" s="15"/>
      <c r="J66" s="15"/>
      <c r="K66" s="15"/>
      <c r="L66" s="15"/>
      <c r="M66" s="15"/>
      <c r="N66" s="15"/>
      <c r="O66" s="15"/>
      <c r="P66" s="15"/>
      <c r="Q66" s="15"/>
      <c r="R66" s="15"/>
      <c r="S66" s="15"/>
      <c r="T66" s="15"/>
      <c r="U66" s="15"/>
      <c r="V66" s="15"/>
      <c r="W66" s="15"/>
      <c r="X66" s="15"/>
      <c r="Y66" s="15"/>
      <c r="Z66" s="15"/>
    </row>
    <row r="67" ht="27.0" customHeight="1">
      <c r="A67" s="59"/>
      <c r="B67" s="59"/>
      <c r="C67" s="54"/>
      <c r="D67" s="54"/>
      <c r="E67" s="54"/>
      <c r="F67" s="15"/>
      <c r="G67" s="15"/>
      <c r="H67" s="15"/>
      <c r="I67" s="15"/>
      <c r="J67" s="15"/>
      <c r="K67" s="15"/>
      <c r="L67" s="15"/>
      <c r="M67" s="15"/>
      <c r="N67" s="15"/>
      <c r="O67" s="15"/>
      <c r="P67" s="15"/>
      <c r="Q67" s="15"/>
      <c r="R67" s="15"/>
      <c r="S67" s="15"/>
      <c r="T67" s="15"/>
      <c r="U67" s="15"/>
      <c r="V67" s="15"/>
      <c r="W67" s="15"/>
      <c r="X67" s="15"/>
      <c r="Y67" s="15"/>
      <c r="Z67" s="15"/>
    </row>
    <row r="68" ht="27.0" customHeight="1">
      <c r="A68" s="59"/>
      <c r="B68" s="59"/>
      <c r="C68" s="54"/>
      <c r="D68" s="54"/>
      <c r="E68" s="54"/>
      <c r="F68" s="15"/>
      <c r="G68" s="15"/>
      <c r="H68" s="15"/>
      <c r="I68" s="15"/>
      <c r="J68" s="15"/>
      <c r="K68" s="15"/>
      <c r="L68" s="15"/>
      <c r="M68" s="15"/>
      <c r="N68" s="15"/>
      <c r="O68" s="15"/>
      <c r="P68" s="15"/>
      <c r="Q68" s="15"/>
      <c r="R68" s="15"/>
      <c r="S68" s="15"/>
      <c r="T68" s="15"/>
      <c r="U68" s="15"/>
      <c r="V68" s="15"/>
      <c r="W68" s="15"/>
      <c r="X68" s="15"/>
      <c r="Y68" s="15"/>
      <c r="Z68" s="15"/>
    </row>
    <row r="69" ht="27.0" customHeight="1">
      <c r="A69" s="59"/>
      <c r="B69" s="59"/>
      <c r="C69" s="54"/>
      <c r="D69" s="54"/>
      <c r="E69" s="54"/>
      <c r="F69" s="15"/>
      <c r="G69" s="15"/>
      <c r="H69" s="15"/>
      <c r="I69" s="15"/>
      <c r="J69" s="15"/>
      <c r="K69" s="15"/>
      <c r="L69" s="15"/>
      <c r="M69" s="15"/>
      <c r="N69" s="15"/>
      <c r="O69" s="15"/>
      <c r="P69" s="15"/>
      <c r="Q69" s="15"/>
      <c r="R69" s="15"/>
      <c r="S69" s="15"/>
      <c r="T69" s="15"/>
      <c r="U69" s="15"/>
      <c r="V69" s="15"/>
      <c r="W69" s="15"/>
      <c r="X69" s="15"/>
      <c r="Y69" s="15"/>
      <c r="Z69" s="15"/>
    </row>
    <row r="70" ht="27.0" customHeight="1">
      <c r="A70" s="59"/>
      <c r="B70" s="59"/>
      <c r="C70" s="54"/>
      <c r="D70" s="54"/>
      <c r="E70" s="54"/>
      <c r="F70" s="15"/>
      <c r="G70" s="15"/>
      <c r="H70" s="15"/>
      <c r="I70" s="15"/>
      <c r="J70" s="15"/>
      <c r="K70" s="15"/>
      <c r="L70" s="15"/>
      <c r="M70" s="15"/>
      <c r="N70" s="15"/>
      <c r="O70" s="15"/>
      <c r="P70" s="15"/>
      <c r="Q70" s="15"/>
      <c r="R70" s="15"/>
      <c r="S70" s="15"/>
      <c r="T70" s="15"/>
      <c r="U70" s="15"/>
      <c r="V70" s="15"/>
      <c r="W70" s="15"/>
      <c r="X70" s="15"/>
      <c r="Y70" s="15"/>
      <c r="Z70" s="15"/>
    </row>
    <row r="71" ht="27.0" customHeight="1">
      <c r="A71" s="59"/>
      <c r="B71" s="59"/>
      <c r="C71" s="54"/>
      <c r="D71" s="54"/>
      <c r="E71" s="54"/>
      <c r="F71" s="15"/>
      <c r="G71" s="15"/>
      <c r="H71" s="15"/>
      <c r="I71" s="15"/>
      <c r="J71" s="15"/>
      <c r="K71" s="15"/>
      <c r="L71" s="15"/>
      <c r="M71" s="15"/>
      <c r="N71" s="15"/>
      <c r="O71" s="15"/>
      <c r="P71" s="15"/>
      <c r="Q71" s="15"/>
      <c r="R71" s="15"/>
      <c r="S71" s="15"/>
      <c r="T71" s="15"/>
      <c r="U71" s="15"/>
      <c r="V71" s="15"/>
      <c r="W71" s="15"/>
      <c r="X71" s="15"/>
      <c r="Y71" s="15"/>
      <c r="Z71" s="15"/>
    </row>
    <row r="72" ht="27.0" customHeight="1">
      <c r="A72" s="59"/>
      <c r="B72" s="59"/>
      <c r="C72" s="54"/>
      <c r="D72" s="54"/>
      <c r="E72" s="54"/>
      <c r="F72" s="15"/>
      <c r="G72" s="15"/>
      <c r="H72" s="15"/>
      <c r="I72" s="15"/>
      <c r="J72" s="15"/>
      <c r="K72" s="15"/>
      <c r="L72" s="15"/>
      <c r="M72" s="15"/>
      <c r="N72" s="15"/>
      <c r="O72" s="15"/>
      <c r="P72" s="15"/>
      <c r="Q72" s="15"/>
      <c r="R72" s="15"/>
      <c r="S72" s="15"/>
      <c r="T72" s="15"/>
      <c r="U72" s="15"/>
      <c r="V72" s="15"/>
      <c r="W72" s="15"/>
      <c r="X72" s="15"/>
      <c r="Y72" s="15"/>
      <c r="Z72" s="15"/>
    </row>
    <row r="73" ht="27.0" customHeight="1">
      <c r="A73" s="59"/>
      <c r="B73" s="59"/>
      <c r="C73" s="54"/>
      <c r="D73" s="54"/>
      <c r="E73" s="54"/>
      <c r="F73" s="15"/>
      <c r="G73" s="15"/>
      <c r="H73" s="15"/>
      <c r="I73" s="15"/>
      <c r="J73" s="15"/>
      <c r="K73" s="15"/>
      <c r="L73" s="15"/>
      <c r="M73" s="15"/>
      <c r="N73" s="15"/>
      <c r="O73" s="15"/>
      <c r="P73" s="15"/>
      <c r="Q73" s="15"/>
      <c r="R73" s="15"/>
      <c r="S73" s="15"/>
      <c r="T73" s="15"/>
      <c r="U73" s="15"/>
      <c r="V73" s="15"/>
      <c r="W73" s="15"/>
      <c r="X73" s="15"/>
      <c r="Y73" s="15"/>
      <c r="Z73" s="15"/>
    </row>
    <row r="74" ht="27.0" customHeight="1">
      <c r="A74" s="59"/>
      <c r="B74" s="59"/>
      <c r="C74" s="54"/>
      <c r="D74" s="54"/>
      <c r="E74" s="54"/>
      <c r="F74" s="15"/>
      <c r="G74" s="15"/>
      <c r="H74" s="15"/>
      <c r="I74" s="15"/>
      <c r="J74" s="15"/>
      <c r="K74" s="15"/>
      <c r="L74" s="15"/>
      <c r="M74" s="15"/>
      <c r="N74" s="15"/>
      <c r="O74" s="15"/>
      <c r="P74" s="15"/>
      <c r="Q74" s="15"/>
      <c r="R74" s="15"/>
      <c r="S74" s="15"/>
      <c r="T74" s="15"/>
      <c r="U74" s="15"/>
      <c r="V74" s="15"/>
      <c r="W74" s="15"/>
      <c r="X74" s="15"/>
      <c r="Y74" s="15"/>
      <c r="Z74" s="15"/>
    </row>
    <row r="75" ht="27.0" customHeight="1">
      <c r="A75" s="59"/>
      <c r="B75" s="59"/>
      <c r="C75" s="54"/>
      <c r="D75" s="54"/>
      <c r="E75" s="54"/>
      <c r="F75" s="15"/>
      <c r="G75" s="15"/>
      <c r="H75" s="15"/>
      <c r="I75" s="15"/>
      <c r="J75" s="15"/>
      <c r="K75" s="15"/>
      <c r="L75" s="15"/>
      <c r="M75" s="15"/>
      <c r="N75" s="15"/>
      <c r="O75" s="15"/>
      <c r="P75" s="15"/>
      <c r="Q75" s="15"/>
      <c r="R75" s="15"/>
      <c r="S75" s="15"/>
      <c r="T75" s="15"/>
      <c r="U75" s="15"/>
      <c r="V75" s="15"/>
      <c r="W75" s="15"/>
      <c r="X75" s="15"/>
      <c r="Y75" s="15"/>
      <c r="Z75" s="15"/>
    </row>
    <row r="76" ht="27.0" customHeight="1">
      <c r="A76" s="59"/>
      <c r="B76" s="59"/>
      <c r="C76" s="54"/>
      <c r="D76" s="54"/>
      <c r="E76" s="54"/>
      <c r="F76" s="15"/>
      <c r="G76" s="15"/>
      <c r="H76" s="15"/>
      <c r="I76" s="15"/>
      <c r="J76" s="15"/>
      <c r="K76" s="15"/>
      <c r="L76" s="15"/>
      <c r="M76" s="15"/>
      <c r="N76" s="15"/>
      <c r="O76" s="15"/>
      <c r="P76" s="15"/>
      <c r="Q76" s="15"/>
      <c r="R76" s="15"/>
      <c r="S76" s="15"/>
      <c r="T76" s="15"/>
      <c r="U76" s="15"/>
      <c r="V76" s="15"/>
      <c r="W76" s="15"/>
      <c r="X76" s="15"/>
      <c r="Y76" s="15"/>
      <c r="Z76" s="15"/>
    </row>
    <row r="77" ht="27.0" customHeight="1">
      <c r="A77" s="59"/>
      <c r="B77" s="59"/>
      <c r="C77" s="54"/>
      <c r="D77" s="54"/>
      <c r="E77" s="54"/>
      <c r="F77" s="15"/>
      <c r="G77" s="15"/>
      <c r="H77" s="15"/>
      <c r="I77" s="15"/>
      <c r="J77" s="15"/>
      <c r="K77" s="15"/>
      <c r="L77" s="15"/>
      <c r="M77" s="15"/>
      <c r="N77" s="15"/>
      <c r="O77" s="15"/>
      <c r="P77" s="15"/>
      <c r="Q77" s="15"/>
      <c r="R77" s="15"/>
      <c r="S77" s="15"/>
      <c r="T77" s="15"/>
      <c r="U77" s="15"/>
      <c r="V77" s="15"/>
      <c r="W77" s="15"/>
      <c r="X77" s="15"/>
      <c r="Y77" s="15"/>
      <c r="Z77" s="15"/>
    </row>
    <row r="78" ht="27.0" customHeight="1">
      <c r="A78" s="59"/>
      <c r="B78" s="59"/>
      <c r="C78" s="54"/>
      <c r="D78" s="54"/>
      <c r="E78" s="54"/>
      <c r="F78" s="15"/>
      <c r="G78" s="15"/>
      <c r="H78" s="15"/>
      <c r="I78" s="15"/>
      <c r="J78" s="15"/>
      <c r="K78" s="15"/>
      <c r="L78" s="15"/>
      <c r="M78" s="15"/>
      <c r="N78" s="15"/>
      <c r="O78" s="15"/>
      <c r="P78" s="15"/>
      <c r="Q78" s="15"/>
      <c r="R78" s="15"/>
      <c r="S78" s="15"/>
      <c r="T78" s="15"/>
      <c r="U78" s="15"/>
      <c r="V78" s="15"/>
      <c r="W78" s="15"/>
      <c r="X78" s="15"/>
      <c r="Y78" s="15"/>
      <c r="Z78" s="15"/>
    </row>
    <row r="79" ht="27.0" customHeight="1">
      <c r="A79" s="59"/>
      <c r="B79" s="59"/>
      <c r="C79" s="54"/>
      <c r="D79" s="54"/>
      <c r="E79" s="54"/>
      <c r="F79" s="15"/>
      <c r="G79" s="15"/>
      <c r="H79" s="15"/>
      <c r="I79" s="15"/>
      <c r="J79" s="15"/>
      <c r="K79" s="15"/>
      <c r="L79" s="15"/>
      <c r="M79" s="15"/>
      <c r="N79" s="15"/>
      <c r="O79" s="15"/>
      <c r="P79" s="15"/>
      <c r="Q79" s="15"/>
      <c r="R79" s="15"/>
      <c r="S79" s="15"/>
      <c r="T79" s="15"/>
      <c r="U79" s="15"/>
      <c r="V79" s="15"/>
      <c r="W79" s="15"/>
      <c r="X79" s="15"/>
      <c r="Y79" s="15"/>
      <c r="Z79" s="15"/>
    </row>
    <row r="80" ht="27.0" customHeight="1">
      <c r="A80" s="59"/>
      <c r="B80" s="59"/>
      <c r="C80" s="54"/>
      <c r="D80" s="54"/>
      <c r="E80" s="54"/>
      <c r="F80" s="15"/>
      <c r="G80" s="15"/>
      <c r="H80" s="15"/>
      <c r="I80" s="15"/>
      <c r="J80" s="15"/>
      <c r="K80" s="15"/>
      <c r="L80" s="15"/>
      <c r="M80" s="15"/>
      <c r="N80" s="15"/>
      <c r="O80" s="15"/>
      <c r="P80" s="15"/>
      <c r="Q80" s="15"/>
      <c r="R80" s="15"/>
      <c r="S80" s="15"/>
      <c r="T80" s="15"/>
      <c r="U80" s="15"/>
      <c r="V80" s="15"/>
      <c r="W80" s="15"/>
      <c r="X80" s="15"/>
      <c r="Y80" s="15"/>
      <c r="Z80" s="15"/>
    </row>
    <row r="81" ht="27.0" customHeight="1">
      <c r="A81" s="59"/>
      <c r="B81" s="59"/>
      <c r="C81" s="54"/>
      <c r="D81" s="54"/>
      <c r="E81" s="54"/>
      <c r="F81" s="15"/>
      <c r="G81" s="15"/>
      <c r="H81" s="15"/>
      <c r="I81" s="15"/>
      <c r="J81" s="15"/>
      <c r="K81" s="15"/>
      <c r="L81" s="15"/>
      <c r="M81" s="15"/>
      <c r="N81" s="15"/>
      <c r="O81" s="15"/>
      <c r="P81" s="15"/>
      <c r="Q81" s="15"/>
      <c r="R81" s="15"/>
      <c r="S81" s="15"/>
      <c r="T81" s="15"/>
      <c r="U81" s="15"/>
      <c r="V81" s="15"/>
      <c r="W81" s="15"/>
      <c r="X81" s="15"/>
      <c r="Y81" s="15"/>
      <c r="Z81" s="15"/>
    </row>
    <row r="82" ht="27.0" customHeight="1">
      <c r="A82" s="59"/>
      <c r="B82" s="59"/>
      <c r="C82" s="54"/>
      <c r="D82" s="54"/>
      <c r="E82" s="54"/>
      <c r="F82" s="15"/>
      <c r="G82" s="15"/>
      <c r="H82" s="15"/>
      <c r="I82" s="15"/>
      <c r="J82" s="15"/>
      <c r="K82" s="15"/>
      <c r="L82" s="15"/>
      <c r="M82" s="15"/>
      <c r="N82" s="15"/>
      <c r="O82" s="15"/>
      <c r="P82" s="15"/>
      <c r="Q82" s="15"/>
      <c r="R82" s="15"/>
      <c r="S82" s="15"/>
      <c r="T82" s="15"/>
      <c r="U82" s="15"/>
      <c r="V82" s="15"/>
      <c r="W82" s="15"/>
      <c r="X82" s="15"/>
      <c r="Y82" s="15"/>
      <c r="Z82" s="15"/>
    </row>
    <row r="83" ht="27.0" customHeight="1">
      <c r="A83" s="59"/>
      <c r="B83" s="59"/>
      <c r="C83" s="54"/>
      <c r="D83" s="54"/>
      <c r="E83" s="54"/>
      <c r="F83" s="15"/>
      <c r="G83" s="15"/>
      <c r="H83" s="15"/>
      <c r="I83" s="15"/>
      <c r="J83" s="15"/>
      <c r="K83" s="15"/>
      <c r="L83" s="15"/>
      <c r="M83" s="15"/>
      <c r="N83" s="15"/>
      <c r="O83" s="15"/>
      <c r="P83" s="15"/>
      <c r="Q83" s="15"/>
      <c r="R83" s="15"/>
      <c r="S83" s="15"/>
      <c r="T83" s="15"/>
      <c r="U83" s="15"/>
      <c r="V83" s="15"/>
      <c r="W83" s="15"/>
      <c r="X83" s="15"/>
      <c r="Y83" s="15"/>
      <c r="Z83" s="15"/>
    </row>
    <row r="84" ht="27.0" customHeight="1">
      <c r="A84" s="59"/>
      <c r="B84" s="59"/>
      <c r="C84" s="54"/>
      <c r="D84" s="54"/>
      <c r="E84" s="54"/>
      <c r="F84" s="15"/>
      <c r="G84" s="15"/>
      <c r="H84" s="15"/>
      <c r="I84" s="15"/>
      <c r="J84" s="15"/>
      <c r="K84" s="15"/>
      <c r="L84" s="15"/>
      <c r="M84" s="15"/>
      <c r="N84" s="15"/>
      <c r="O84" s="15"/>
      <c r="P84" s="15"/>
      <c r="Q84" s="15"/>
      <c r="R84" s="15"/>
      <c r="S84" s="15"/>
      <c r="T84" s="15"/>
      <c r="U84" s="15"/>
      <c r="V84" s="15"/>
      <c r="W84" s="15"/>
      <c r="X84" s="15"/>
      <c r="Y84" s="15"/>
      <c r="Z84" s="15"/>
    </row>
    <row r="85" ht="27.0" customHeight="1">
      <c r="A85" s="59"/>
      <c r="B85" s="59"/>
      <c r="C85" s="54"/>
      <c r="D85" s="54"/>
      <c r="E85" s="54"/>
      <c r="F85" s="15"/>
      <c r="G85" s="15"/>
      <c r="H85" s="15"/>
      <c r="I85" s="15"/>
      <c r="J85" s="15"/>
      <c r="K85" s="15"/>
      <c r="L85" s="15"/>
      <c r="M85" s="15"/>
      <c r="N85" s="15"/>
      <c r="O85" s="15"/>
      <c r="P85" s="15"/>
      <c r="Q85" s="15"/>
      <c r="R85" s="15"/>
      <c r="S85" s="15"/>
      <c r="T85" s="15"/>
      <c r="U85" s="15"/>
      <c r="V85" s="15"/>
      <c r="W85" s="15"/>
      <c r="X85" s="15"/>
      <c r="Y85" s="15"/>
      <c r="Z85" s="15"/>
    </row>
    <row r="86" ht="27.0" customHeight="1">
      <c r="A86" s="59"/>
      <c r="B86" s="59"/>
      <c r="C86" s="54"/>
      <c r="D86" s="54"/>
      <c r="E86" s="54"/>
      <c r="F86" s="15"/>
      <c r="G86" s="15"/>
      <c r="H86" s="15"/>
      <c r="I86" s="15"/>
      <c r="J86" s="15"/>
      <c r="K86" s="15"/>
      <c r="L86" s="15"/>
      <c r="M86" s="15"/>
      <c r="N86" s="15"/>
      <c r="O86" s="15"/>
      <c r="P86" s="15"/>
      <c r="Q86" s="15"/>
      <c r="R86" s="15"/>
      <c r="S86" s="15"/>
      <c r="T86" s="15"/>
      <c r="U86" s="15"/>
      <c r="V86" s="15"/>
      <c r="W86" s="15"/>
      <c r="X86" s="15"/>
      <c r="Y86" s="15"/>
      <c r="Z86" s="15"/>
    </row>
    <row r="87" ht="27.0" customHeight="1">
      <c r="A87" s="59"/>
      <c r="B87" s="59"/>
      <c r="C87" s="54"/>
      <c r="D87" s="54"/>
      <c r="E87" s="54"/>
      <c r="F87" s="15"/>
      <c r="G87" s="15"/>
      <c r="H87" s="15"/>
      <c r="I87" s="15"/>
      <c r="J87" s="15"/>
      <c r="K87" s="15"/>
      <c r="L87" s="15"/>
      <c r="M87" s="15"/>
      <c r="N87" s="15"/>
      <c r="O87" s="15"/>
      <c r="P87" s="15"/>
      <c r="Q87" s="15"/>
      <c r="R87" s="15"/>
      <c r="S87" s="15"/>
      <c r="T87" s="15"/>
      <c r="U87" s="15"/>
      <c r="V87" s="15"/>
      <c r="W87" s="15"/>
      <c r="X87" s="15"/>
      <c r="Y87" s="15"/>
      <c r="Z87" s="15"/>
    </row>
    <row r="88" ht="35.25" customHeight="1">
      <c r="A88" s="59"/>
      <c r="B88" s="59"/>
      <c r="C88" s="54"/>
      <c r="D88" s="54"/>
      <c r="E88" s="54"/>
      <c r="F88" s="15"/>
      <c r="G88" s="15"/>
      <c r="H88" s="15"/>
      <c r="I88" s="15"/>
      <c r="J88" s="15"/>
      <c r="K88" s="15"/>
      <c r="L88" s="15"/>
      <c r="M88" s="15"/>
      <c r="N88" s="15"/>
      <c r="O88" s="15"/>
      <c r="P88" s="15"/>
      <c r="Q88" s="15"/>
      <c r="R88" s="15"/>
      <c r="S88" s="15"/>
      <c r="T88" s="15"/>
      <c r="U88" s="15"/>
      <c r="V88" s="15"/>
      <c r="W88" s="15"/>
      <c r="X88" s="15"/>
      <c r="Y88" s="15"/>
      <c r="Z88" s="15"/>
    </row>
    <row r="89" ht="35.25" customHeight="1">
      <c r="A89" s="59"/>
      <c r="B89" s="59"/>
      <c r="C89" s="54"/>
      <c r="D89" s="54"/>
      <c r="E89" s="54"/>
      <c r="F89" s="15"/>
      <c r="G89" s="15"/>
      <c r="H89" s="15"/>
      <c r="I89" s="15"/>
      <c r="J89" s="15"/>
      <c r="K89" s="15"/>
      <c r="L89" s="15"/>
      <c r="M89" s="15"/>
      <c r="N89" s="15"/>
      <c r="O89" s="15"/>
      <c r="P89" s="15"/>
      <c r="Q89" s="15"/>
      <c r="R89" s="15"/>
      <c r="S89" s="15"/>
      <c r="T89" s="15"/>
      <c r="U89" s="15"/>
      <c r="V89" s="15"/>
      <c r="W89" s="15"/>
      <c r="X89" s="15"/>
      <c r="Y89" s="15"/>
      <c r="Z89" s="15"/>
    </row>
    <row r="90" ht="27.0" customHeight="1">
      <c r="A90" s="59"/>
      <c r="B90" s="59"/>
      <c r="C90" s="54"/>
      <c r="D90" s="54"/>
      <c r="E90" s="54"/>
      <c r="F90" s="15"/>
      <c r="G90" s="15"/>
      <c r="H90" s="15"/>
      <c r="I90" s="15"/>
      <c r="J90" s="15"/>
      <c r="K90" s="15"/>
      <c r="L90" s="15"/>
      <c r="M90" s="15"/>
      <c r="N90" s="15"/>
      <c r="O90" s="15"/>
      <c r="P90" s="15"/>
      <c r="Q90" s="15"/>
      <c r="R90" s="15"/>
      <c r="S90" s="15"/>
      <c r="T90" s="15"/>
      <c r="U90" s="15"/>
      <c r="V90" s="15"/>
      <c r="W90" s="15"/>
      <c r="X90" s="15"/>
      <c r="Y90" s="15"/>
      <c r="Z90" s="15"/>
    </row>
    <row r="91" ht="27.0" customHeight="1">
      <c r="A91" s="59"/>
      <c r="B91" s="59"/>
      <c r="C91" s="54"/>
      <c r="D91" s="54"/>
      <c r="E91" s="54"/>
      <c r="F91" s="15"/>
      <c r="G91" s="15"/>
      <c r="H91" s="15"/>
      <c r="I91" s="15"/>
      <c r="J91" s="15"/>
      <c r="K91" s="15"/>
      <c r="L91" s="15"/>
      <c r="M91" s="15"/>
      <c r="N91" s="15"/>
      <c r="O91" s="15"/>
      <c r="P91" s="15"/>
      <c r="Q91" s="15"/>
      <c r="R91" s="15"/>
      <c r="S91" s="15"/>
      <c r="T91" s="15"/>
      <c r="U91" s="15"/>
      <c r="V91" s="15"/>
      <c r="W91" s="15"/>
      <c r="X91" s="15"/>
      <c r="Y91" s="15"/>
      <c r="Z91" s="15"/>
    </row>
    <row r="92" ht="27.0" customHeight="1">
      <c r="A92" s="59"/>
      <c r="B92" s="59"/>
      <c r="C92" s="54"/>
      <c r="D92" s="54"/>
      <c r="E92" s="54"/>
      <c r="F92" s="15"/>
      <c r="G92" s="15"/>
      <c r="H92" s="15"/>
      <c r="I92" s="15"/>
      <c r="J92" s="15"/>
      <c r="K92" s="15"/>
      <c r="L92" s="15"/>
      <c r="M92" s="15"/>
      <c r="N92" s="15"/>
      <c r="O92" s="15"/>
      <c r="P92" s="15"/>
      <c r="Q92" s="15"/>
      <c r="R92" s="15"/>
      <c r="S92" s="15"/>
      <c r="T92" s="15"/>
      <c r="U92" s="15"/>
      <c r="V92" s="15"/>
      <c r="W92" s="15"/>
      <c r="X92" s="15"/>
      <c r="Y92" s="15"/>
      <c r="Z92" s="15"/>
    </row>
    <row r="93" ht="27.0" customHeight="1">
      <c r="A93" s="59"/>
      <c r="B93" s="59"/>
      <c r="C93" s="54"/>
      <c r="D93" s="54"/>
      <c r="E93" s="54"/>
      <c r="F93" s="15"/>
      <c r="G93" s="15"/>
      <c r="H93" s="15"/>
      <c r="I93" s="15"/>
      <c r="J93" s="15"/>
      <c r="K93" s="15"/>
      <c r="L93" s="15"/>
      <c r="M93" s="15"/>
      <c r="N93" s="15"/>
      <c r="O93" s="15"/>
      <c r="P93" s="15"/>
      <c r="Q93" s="15"/>
      <c r="R93" s="15"/>
      <c r="S93" s="15"/>
      <c r="T93" s="15"/>
      <c r="U93" s="15"/>
      <c r="V93" s="15"/>
      <c r="W93" s="15"/>
      <c r="X93" s="15"/>
      <c r="Y93" s="15"/>
      <c r="Z93" s="15"/>
    </row>
    <row r="94" ht="27.0" customHeight="1">
      <c r="A94" s="59"/>
      <c r="B94" s="59"/>
      <c r="C94" s="54"/>
      <c r="D94" s="54"/>
      <c r="E94" s="54"/>
      <c r="F94" s="15"/>
      <c r="G94" s="15"/>
      <c r="H94" s="15"/>
      <c r="I94" s="15"/>
      <c r="J94" s="15"/>
      <c r="K94" s="15"/>
      <c r="L94" s="15"/>
      <c r="M94" s="15"/>
      <c r="N94" s="15"/>
      <c r="O94" s="15"/>
      <c r="P94" s="15"/>
      <c r="Q94" s="15"/>
      <c r="R94" s="15"/>
      <c r="S94" s="15"/>
      <c r="T94" s="15"/>
      <c r="U94" s="15"/>
      <c r="V94" s="15"/>
      <c r="W94" s="15"/>
      <c r="X94" s="15"/>
      <c r="Y94" s="15"/>
      <c r="Z94" s="15"/>
    </row>
    <row r="95" ht="27.0" customHeight="1">
      <c r="A95" s="59"/>
      <c r="B95" s="59"/>
      <c r="C95" s="54"/>
      <c r="D95" s="54"/>
      <c r="E95" s="54"/>
      <c r="F95" s="15"/>
      <c r="G95" s="15"/>
      <c r="H95" s="15"/>
      <c r="I95" s="15"/>
      <c r="J95" s="15"/>
      <c r="K95" s="15"/>
      <c r="L95" s="15"/>
      <c r="M95" s="15"/>
      <c r="N95" s="15"/>
      <c r="O95" s="15"/>
      <c r="P95" s="15"/>
      <c r="Q95" s="15"/>
      <c r="R95" s="15"/>
      <c r="S95" s="15"/>
      <c r="T95" s="15"/>
      <c r="U95" s="15"/>
      <c r="V95" s="15"/>
      <c r="W95" s="15"/>
      <c r="X95" s="15"/>
      <c r="Y95" s="15"/>
      <c r="Z95" s="15"/>
    </row>
    <row r="96" ht="44.25" customHeight="1">
      <c r="A96" s="59"/>
      <c r="B96" s="59"/>
      <c r="C96" s="54"/>
      <c r="D96" s="54"/>
      <c r="E96" s="54"/>
      <c r="F96" s="15"/>
      <c r="G96" s="15"/>
      <c r="H96" s="15"/>
      <c r="I96" s="15"/>
      <c r="J96" s="15"/>
      <c r="K96" s="15"/>
      <c r="L96" s="15"/>
      <c r="M96" s="15"/>
      <c r="N96" s="15"/>
      <c r="O96" s="15"/>
      <c r="P96" s="15"/>
      <c r="Q96" s="15"/>
      <c r="R96" s="15"/>
      <c r="S96" s="15"/>
      <c r="T96" s="15"/>
      <c r="U96" s="15"/>
      <c r="V96" s="15"/>
      <c r="W96" s="15"/>
      <c r="X96" s="15"/>
      <c r="Y96" s="15"/>
      <c r="Z96" s="15"/>
    </row>
    <row r="97" ht="36.75" customHeight="1">
      <c r="A97" s="59"/>
      <c r="B97" s="59"/>
      <c r="C97" s="54"/>
      <c r="D97" s="54"/>
      <c r="E97" s="54"/>
      <c r="F97" s="15"/>
      <c r="G97" s="15"/>
      <c r="H97" s="15"/>
      <c r="I97" s="15"/>
      <c r="J97" s="15"/>
      <c r="K97" s="15"/>
      <c r="L97" s="15"/>
      <c r="M97" s="15"/>
      <c r="N97" s="15"/>
      <c r="O97" s="15"/>
      <c r="P97" s="15"/>
      <c r="Q97" s="15"/>
      <c r="R97" s="15"/>
      <c r="S97" s="15"/>
      <c r="T97" s="15"/>
      <c r="U97" s="15"/>
      <c r="V97" s="15"/>
      <c r="W97" s="15"/>
      <c r="X97" s="15"/>
      <c r="Y97" s="15"/>
      <c r="Z97" s="15"/>
    </row>
    <row r="98" ht="27.0" customHeight="1">
      <c r="A98" s="59"/>
      <c r="B98" s="59"/>
      <c r="C98" s="54"/>
      <c r="D98" s="54"/>
      <c r="E98" s="54"/>
      <c r="F98" s="15"/>
      <c r="G98" s="15"/>
      <c r="H98" s="15"/>
      <c r="I98" s="15"/>
      <c r="J98" s="15"/>
      <c r="K98" s="15"/>
      <c r="L98" s="15"/>
      <c r="M98" s="15"/>
      <c r="N98" s="15"/>
      <c r="O98" s="15"/>
      <c r="P98" s="15"/>
      <c r="Q98" s="15"/>
      <c r="R98" s="15"/>
      <c r="S98" s="15"/>
      <c r="T98" s="15"/>
      <c r="U98" s="15"/>
      <c r="V98" s="15"/>
      <c r="W98" s="15"/>
      <c r="X98" s="15"/>
      <c r="Y98" s="15"/>
      <c r="Z98" s="15"/>
    </row>
    <row r="99" ht="27.0" customHeight="1">
      <c r="A99" s="59"/>
      <c r="B99" s="59"/>
      <c r="C99" s="54"/>
      <c r="D99" s="54"/>
      <c r="E99" s="54"/>
      <c r="F99" s="15"/>
      <c r="G99" s="15"/>
      <c r="H99" s="15"/>
      <c r="I99" s="15"/>
      <c r="J99" s="15"/>
      <c r="K99" s="15"/>
      <c r="L99" s="15"/>
      <c r="M99" s="15"/>
      <c r="N99" s="15"/>
      <c r="O99" s="15"/>
      <c r="P99" s="15"/>
      <c r="Q99" s="15"/>
      <c r="R99" s="15"/>
      <c r="S99" s="15"/>
      <c r="T99" s="15"/>
      <c r="U99" s="15"/>
      <c r="V99" s="15"/>
      <c r="W99" s="15"/>
      <c r="X99" s="15"/>
      <c r="Y99" s="15"/>
      <c r="Z99" s="15"/>
    </row>
    <row r="100" ht="27.0" customHeight="1">
      <c r="A100" s="59"/>
      <c r="B100" s="59"/>
      <c r="C100" s="54"/>
      <c r="D100" s="54"/>
      <c r="E100" s="54"/>
      <c r="F100" s="15"/>
      <c r="G100" s="15"/>
      <c r="H100" s="15"/>
      <c r="I100" s="15"/>
      <c r="J100" s="15"/>
      <c r="K100" s="15"/>
      <c r="L100" s="15"/>
      <c r="M100" s="15"/>
      <c r="N100" s="15"/>
      <c r="O100" s="15"/>
      <c r="P100" s="15"/>
      <c r="Q100" s="15"/>
      <c r="R100" s="15"/>
      <c r="S100" s="15"/>
      <c r="T100" s="15"/>
      <c r="U100" s="15"/>
      <c r="V100" s="15"/>
      <c r="W100" s="15"/>
      <c r="X100" s="15"/>
      <c r="Y100" s="15"/>
      <c r="Z100" s="15"/>
    </row>
    <row r="101" ht="27.0" customHeight="1">
      <c r="A101" s="59"/>
      <c r="B101" s="59"/>
      <c r="C101" s="54"/>
      <c r="D101" s="54"/>
      <c r="E101" s="54"/>
      <c r="F101" s="15"/>
      <c r="G101" s="15"/>
      <c r="H101" s="15"/>
      <c r="I101" s="15"/>
      <c r="J101" s="15"/>
      <c r="K101" s="15"/>
      <c r="L101" s="15"/>
      <c r="M101" s="15"/>
      <c r="N101" s="15"/>
      <c r="O101" s="15"/>
      <c r="P101" s="15"/>
      <c r="Q101" s="15"/>
      <c r="R101" s="15"/>
      <c r="S101" s="15"/>
      <c r="T101" s="15"/>
      <c r="U101" s="15"/>
      <c r="V101" s="15"/>
      <c r="W101" s="15"/>
      <c r="X101" s="15"/>
      <c r="Y101" s="15"/>
      <c r="Z101" s="15"/>
    </row>
    <row r="102" ht="27.0" customHeight="1">
      <c r="A102" s="59"/>
      <c r="B102" s="59"/>
      <c r="C102" s="54"/>
      <c r="D102" s="54"/>
      <c r="E102" s="54"/>
      <c r="F102" s="15"/>
      <c r="G102" s="15"/>
      <c r="H102" s="15"/>
      <c r="I102" s="15"/>
      <c r="J102" s="15"/>
      <c r="K102" s="15"/>
      <c r="L102" s="15"/>
      <c r="M102" s="15"/>
      <c r="N102" s="15"/>
      <c r="O102" s="15"/>
      <c r="P102" s="15"/>
      <c r="Q102" s="15"/>
      <c r="R102" s="15"/>
      <c r="S102" s="15"/>
      <c r="T102" s="15"/>
      <c r="U102" s="15"/>
      <c r="V102" s="15"/>
      <c r="W102" s="15"/>
      <c r="X102" s="15"/>
      <c r="Y102" s="15"/>
      <c r="Z102" s="15"/>
    </row>
    <row r="103" ht="33.75" customHeight="1">
      <c r="A103" s="59"/>
      <c r="B103" s="59"/>
      <c r="C103" s="54"/>
      <c r="D103" s="54"/>
      <c r="E103" s="54"/>
      <c r="F103" s="15"/>
      <c r="G103" s="15"/>
      <c r="H103" s="15"/>
      <c r="I103" s="15"/>
      <c r="J103" s="15"/>
      <c r="K103" s="15"/>
      <c r="L103" s="15"/>
      <c r="M103" s="15"/>
      <c r="N103" s="15"/>
      <c r="O103" s="15"/>
      <c r="P103" s="15"/>
      <c r="Q103" s="15"/>
      <c r="R103" s="15"/>
      <c r="S103" s="15"/>
      <c r="T103" s="15"/>
      <c r="U103" s="15"/>
      <c r="V103" s="15"/>
      <c r="W103" s="15"/>
      <c r="X103" s="15"/>
      <c r="Y103" s="15"/>
      <c r="Z103" s="15"/>
    </row>
    <row r="104" ht="39.0" customHeight="1">
      <c r="A104" s="59"/>
      <c r="B104" s="59"/>
      <c r="C104" s="54"/>
      <c r="D104" s="54"/>
      <c r="E104" s="54"/>
      <c r="F104" s="15"/>
      <c r="G104" s="15"/>
      <c r="H104" s="15"/>
      <c r="I104" s="15"/>
      <c r="J104" s="15"/>
      <c r="K104" s="15"/>
      <c r="L104" s="15"/>
      <c r="M104" s="15"/>
      <c r="N104" s="15"/>
      <c r="O104" s="15"/>
      <c r="P104" s="15"/>
      <c r="Q104" s="15"/>
      <c r="R104" s="15"/>
      <c r="S104" s="15"/>
      <c r="T104" s="15"/>
      <c r="U104" s="15"/>
      <c r="V104" s="15"/>
      <c r="W104" s="15"/>
      <c r="X104" s="15"/>
      <c r="Y104" s="15"/>
      <c r="Z104" s="15"/>
    </row>
    <row r="105" ht="27.0" customHeight="1">
      <c r="A105" s="59"/>
      <c r="B105" s="59"/>
      <c r="C105" s="54"/>
      <c r="D105" s="54"/>
      <c r="E105" s="54"/>
      <c r="F105" s="15"/>
      <c r="G105" s="15"/>
      <c r="H105" s="15"/>
      <c r="I105" s="15"/>
      <c r="J105" s="15"/>
      <c r="K105" s="15"/>
      <c r="L105" s="15"/>
      <c r="M105" s="15"/>
      <c r="N105" s="15"/>
      <c r="O105" s="15"/>
      <c r="P105" s="15"/>
      <c r="Q105" s="15"/>
      <c r="R105" s="15"/>
      <c r="S105" s="15"/>
      <c r="T105" s="15"/>
      <c r="U105" s="15"/>
      <c r="V105" s="15"/>
      <c r="W105" s="15"/>
      <c r="X105" s="15"/>
      <c r="Y105" s="15"/>
      <c r="Z105" s="15"/>
    </row>
    <row r="106" ht="27.0" customHeight="1">
      <c r="A106" s="59"/>
      <c r="B106" s="59"/>
      <c r="C106" s="54"/>
      <c r="D106" s="54"/>
      <c r="E106" s="54"/>
      <c r="F106" s="15"/>
      <c r="G106" s="15"/>
      <c r="H106" s="15"/>
      <c r="I106" s="15"/>
      <c r="J106" s="15"/>
      <c r="K106" s="15"/>
      <c r="L106" s="15"/>
      <c r="M106" s="15"/>
      <c r="N106" s="15"/>
      <c r="O106" s="15"/>
      <c r="P106" s="15"/>
      <c r="Q106" s="15"/>
      <c r="R106" s="15"/>
      <c r="S106" s="15"/>
      <c r="T106" s="15"/>
      <c r="U106" s="15"/>
      <c r="V106" s="15"/>
      <c r="W106" s="15"/>
      <c r="X106" s="15"/>
      <c r="Y106" s="15"/>
      <c r="Z106" s="15"/>
    </row>
    <row r="107" ht="27.0" customHeight="1">
      <c r="A107" s="59"/>
      <c r="B107" s="59"/>
      <c r="C107" s="54"/>
      <c r="D107" s="54"/>
      <c r="E107" s="54"/>
      <c r="F107" s="15"/>
      <c r="G107" s="15"/>
      <c r="H107" s="15"/>
      <c r="I107" s="15"/>
      <c r="J107" s="15"/>
      <c r="K107" s="15"/>
      <c r="L107" s="15"/>
      <c r="M107" s="15"/>
      <c r="N107" s="15"/>
      <c r="O107" s="15"/>
      <c r="P107" s="15"/>
      <c r="Q107" s="15"/>
      <c r="R107" s="15"/>
      <c r="S107" s="15"/>
      <c r="T107" s="15"/>
      <c r="U107" s="15"/>
      <c r="V107" s="15"/>
      <c r="W107" s="15"/>
      <c r="X107" s="15"/>
      <c r="Y107" s="15"/>
      <c r="Z107" s="15"/>
    </row>
    <row r="108" ht="36.75" customHeight="1">
      <c r="A108" s="59"/>
      <c r="B108" s="59"/>
      <c r="C108" s="54"/>
      <c r="D108" s="54"/>
      <c r="E108" s="54"/>
      <c r="F108" s="15"/>
      <c r="G108" s="15"/>
      <c r="H108" s="15"/>
      <c r="I108" s="15"/>
      <c r="J108" s="15"/>
      <c r="K108" s="15"/>
      <c r="L108" s="15"/>
      <c r="M108" s="15"/>
      <c r="N108" s="15"/>
      <c r="O108" s="15"/>
      <c r="P108" s="15"/>
      <c r="Q108" s="15"/>
      <c r="R108" s="15"/>
      <c r="S108" s="15"/>
      <c r="T108" s="15"/>
      <c r="U108" s="15"/>
      <c r="V108" s="15"/>
      <c r="W108" s="15"/>
      <c r="X108" s="15"/>
      <c r="Y108" s="15"/>
      <c r="Z108" s="15"/>
    </row>
    <row r="109" ht="30.0" customHeight="1">
      <c r="A109" s="59"/>
      <c r="B109" s="59"/>
      <c r="C109" s="54"/>
      <c r="D109" s="54"/>
      <c r="E109" s="54"/>
      <c r="F109" s="15"/>
      <c r="G109" s="15"/>
      <c r="H109" s="15"/>
      <c r="I109" s="15"/>
      <c r="J109" s="15"/>
      <c r="K109" s="15"/>
      <c r="L109" s="15"/>
      <c r="M109" s="15"/>
      <c r="N109" s="15"/>
      <c r="O109" s="15"/>
      <c r="P109" s="15"/>
      <c r="Q109" s="15"/>
      <c r="R109" s="15"/>
      <c r="S109" s="15"/>
      <c r="T109" s="15"/>
      <c r="U109" s="15"/>
      <c r="V109" s="15"/>
      <c r="W109" s="15"/>
      <c r="X109" s="15"/>
      <c r="Y109" s="15"/>
      <c r="Z109" s="15"/>
    </row>
    <row r="110" ht="63.0" customHeight="1">
      <c r="A110" s="59"/>
      <c r="B110" s="59"/>
      <c r="C110" s="54"/>
      <c r="D110" s="54"/>
      <c r="E110" s="54"/>
      <c r="F110" s="15"/>
      <c r="G110" s="15"/>
      <c r="H110" s="15"/>
      <c r="I110" s="15"/>
      <c r="J110" s="15"/>
      <c r="K110" s="15"/>
      <c r="L110" s="15"/>
      <c r="M110" s="15"/>
      <c r="N110" s="15"/>
      <c r="O110" s="15"/>
      <c r="P110" s="15"/>
      <c r="Q110" s="15"/>
      <c r="R110" s="15"/>
      <c r="S110" s="15"/>
      <c r="T110" s="15"/>
      <c r="U110" s="15"/>
      <c r="V110" s="15"/>
      <c r="W110" s="15"/>
      <c r="X110" s="15"/>
      <c r="Y110" s="15"/>
      <c r="Z110" s="15"/>
    </row>
    <row r="111" ht="69.75" customHeight="1">
      <c r="A111" s="59"/>
      <c r="B111" s="59"/>
      <c r="C111" s="54"/>
      <c r="D111" s="54"/>
      <c r="E111" s="54"/>
      <c r="F111" s="15"/>
      <c r="G111" s="15"/>
      <c r="H111" s="15"/>
      <c r="I111" s="15"/>
      <c r="J111" s="15"/>
      <c r="K111" s="15"/>
      <c r="L111" s="15"/>
      <c r="M111" s="15"/>
      <c r="N111" s="15"/>
      <c r="O111" s="15"/>
      <c r="P111" s="15"/>
      <c r="Q111" s="15"/>
      <c r="R111" s="15"/>
      <c r="S111" s="15"/>
      <c r="T111" s="15"/>
      <c r="U111" s="15"/>
      <c r="V111" s="15"/>
      <c r="W111" s="15"/>
      <c r="X111" s="15"/>
      <c r="Y111" s="15"/>
      <c r="Z111" s="15"/>
    </row>
    <row r="112" ht="20.25" customHeight="1">
      <c r="A112" s="59"/>
      <c r="B112" s="59"/>
      <c r="C112" s="54"/>
      <c r="D112" s="54"/>
      <c r="E112" s="54"/>
      <c r="F112" s="5"/>
      <c r="G112" s="5"/>
      <c r="H112" s="5"/>
      <c r="I112" s="5"/>
      <c r="J112" s="5"/>
      <c r="K112" s="5"/>
      <c r="L112" s="5"/>
      <c r="M112" s="5"/>
      <c r="N112" s="5"/>
      <c r="O112" s="5"/>
      <c r="P112" s="5"/>
      <c r="Q112" s="5"/>
      <c r="R112" s="5"/>
      <c r="S112" s="5"/>
      <c r="T112" s="5"/>
      <c r="U112" s="5"/>
      <c r="V112" s="5"/>
      <c r="W112" s="5"/>
      <c r="X112" s="5"/>
      <c r="Y112" s="5"/>
      <c r="Z112" s="5"/>
    </row>
    <row r="113" ht="19.5" customHeight="1">
      <c r="A113" s="59"/>
      <c r="B113" s="59"/>
      <c r="C113" s="54"/>
      <c r="D113" s="54"/>
      <c r="E113" s="54"/>
      <c r="F113" s="5"/>
      <c r="G113" s="5"/>
      <c r="H113" s="5"/>
      <c r="I113" s="5"/>
      <c r="J113" s="5"/>
      <c r="K113" s="5"/>
      <c r="L113" s="5"/>
      <c r="M113" s="5"/>
      <c r="N113" s="5"/>
      <c r="O113" s="5"/>
      <c r="P113" s="5"/>
      <c r="Q113" s="5"/>
      <c r="R113" s="5"/>
      <c r="S113" s="5"/>
      <c r="T113" s="5"/>
      <c r="U113" s="5"/>
      <c r="V113" s="5"/>
      <c r="W113" s="5"/>
      <c r="X113" s="5"/>
      <c r="Y113" s="5"/>
      <c r="Z113" s="5"/>
    </row>
    <row r="114" ht="19.5" customHeight="1">
      <c r="A114" s="59"/>
      <c r="B114" s="59"/>
      <c r="C114" s="54"/>
      <c r="D114" s="54"/>
      <c r="E114" s="54"/>
      <c r="F114" s="5"/>
      <c r="G114" s="5"/>
      <c r="H114" s="5"/>
      <c r="I114" s="5"/>
      <c r="J114" s="5"/>
      <c r="K114" s="5"/>
      <c r="L114" s="5"/>
      <c r="M114" s="5"/>
      <c r="N114" s="5"/>
      <c r="O114" s="5"/>
      <c r="P114" s="5"/>
      <c r="Q114" s="5"/>
      <c r="R114" s="5"/>
      <c r="S114" s="5"/>
      <c r="T114" s="5"/>
      <c r="U114" s="5"/>
      <c r="V114" s="5"/>
      <c r="W114" s="5"/>
      <c r="X114" s="5"/>
      <c r="Y114" s="5"/>
      <c r="Z114" s="5"/>
    </row>
    <row r="115" ht="19.5" customHeight="1">
      <c r="A115" s="59"/>
      <c r="B115" s="59"/>
      <c r="C115" s="54"/>
      <c r="D115" s="54"/>
      <c r="E115" s="54"/>
      <c r="F115" s="5"/>
      <c r="G115" s="5"/>
      <c r="H115" s="5"/>
      <c r="I115" s="5"/>
      <c r="J115" s="5"/>
      <c r="K115" s="5"/>
      <c r="L115" s="5"/>
      <c r="M115" s="5"/>
      <c r="N115" s="5"/>
      <c r="O115" s="5"/>
      <c r="P115" s="5"/>
      <c r="Q115" s="5"/>
      <c r="R115" s="5"/>
      <c r="S115" s="5"/>
      <c r="T115" s="5"/>
      <c r="U115" s="5"/>
      <c r="V115" s="5"/>
      <c r="W115" s="5"/>
      <c r="X115" s="5"/>
      <c r="Y115" s="5"/>
      <c r="Z115" s="5"/>
    </row>
    <row r="116" ht="19.5" customHeight="1">
      <c r="A116" s="59"/>
      <c r="B116" s="59"/>
      <c r="C116" s="54"/>
      <c r="D116" s="54"/>
      <c r="E116" s="54"/>
      <c r="F116" s="5"/>
      <c r="G116" s="5"/>
      <c r="H116" s="5"/>
      <c r="I116" s="5"/>
      <c r="J116" s="5"/>
      <c r="K116" s="5"/>
      <c r="L116" s="5"/>
      <c r="M116" s="5"/>
      <c r="N116" s="5"/>
      <c r="O116" s="5"/>
      <c r="P116" s="5"/>
      <c r="Q116" s="5"/>
      <c r="R116" s="5"/>
      <c r="S116" s="5"/>
      <c r="T116" s="5"/>
      <c r="U116" s="5"/>
      <c r="V116" s="5"/>
      <c r="W116" s="5"/>
      <c r="X116" s="5"/>
      <c r="Y116" s="5"/>
      <c r="Z116" s="5"/>
    </row>
    <row r="117" ht="19.5" customHeight="1">
      <c r="A117" s="59"/>
      <c r="B117" s="59"/>
      <c r="C117" s="54"/>
      <c r="D117" s="54"/>
      <c r="E117" s="54"/>
      <c r="F117" s="5"/>
      <c r="G117" s="5"/>
      <c r="H117" s="5"/>
      <c r="I117" s="5"/>
      <c r="J117" s="5"/>
      <c r="K117" s="5"/>
      <c r="L117" s="5"/>
      <c r="M117" s="5"/>
      <c r="N117" s="5"/>
      <c r="O117" s="5"/>
      <c r="P117" s="5"/>
      <c r="Q117" s="5"/>
      <c r="R117" s="5"/>
      <c r="S117" s="5"/>
      <c r="T117" s="5"/>
      <c r="U117" s="5"/>
      <c r="V117" s="5"/>
      <c r="W117" s="5"/>
      <c r="X117" s="5"/>
      <c r="Y117" s="5"/>
      <c r="Z117" s="5"/>
    </row>
    <row r="118" ht="19.5" customHeight="1">
      <c r="A118" s="59"/>
      <c r="B118" s="59"/>
      <c r="C118" s="54"/>
      <c r="D118" s="54"/>
      <c r="E118" s="54"/>
      <c r="F118" s="5"/>
      <c r="G118" s="5"/>
      <c r="H118" s="5"/>
      <c r="I118" s="5"/>
      <c r="J118" s="5"/>
      <c r="K118" s="5"/>
      <c r="L118" s="5"/>
      <c r="M118" s="5"/>
      <c r="N118" s="5"/>
      <c r="O118" s="5"/>
      <c r="P118" s="5"/>
      <c r="Q118" s="5"/>
      <c r="R118" s="5"/>
      <c r="S118" s="5"/>
      <c r="T118" s="5"/>
      <c r="U118" s="5"/>
      <c r="V118" s="5"/>
      <c r="W118" s="5"/>
      <c r="X118" s="5"/>
      <c r="Y118" s="5"/>
      <c r="Z118" s="5"/>
    </row>
    <row r="119" ht="19.5" customHeight="1">
      <c r="A119" s="59"/>
      <c r="B119" s="59"/>
      <c r="C119" s="54"/>
      <c r="D119" s="54"/>
      <c r="E119" s="54"/>
      <c r="F119" s="5"/>
      <c r="G119" s="5"/>
      <c r="H119" s="5"/>
      <c r="I119" s="5"/>
      <c r="J119" s="5"/>
      <c r="K119" s="5"/>
      <c r="L119" s="5"/>
      <c r="M119" s="5"/>
      <c r="N119" s="5"/>
      <c r="O119" s="5"/>
      <c r="P119" s="5"/>
      <c r="Q119" s="5"/>
      <c r="R119" s="5"/>
      <c r="S119" s="5"/>
      <c r="T119" s="5"/>
      <c r="U119" s="5"/>
      <c r="V119" s="5"/>
      <c r="W119" s="5"/>
      <c r="X119" s="5"/>
      <c r="Y119" s="5"/>
      <c r="Z119" s="5"/>
    </row>
    <row r="120" ht="19.5" customHeight="1">
      <c r="A120" s="59"/>
      <c r="B120" s="59"/>
      <c r="C120" s="54"/>
      <c r="D120" s="54"/>
      <c r="E120" s="54"/>
      <c r="F120" s="5"/>
      <c r="G120" s="5"/>
      <c r="H120" s="5"/>
      <c r="I120" s="5"/>
      <c r="J120" s="5"/>
      <c r="K120" s="5"/>
      <c r="L120" s="5"/>
      <c r="M120" s="5"/>
      <c r="N120" s="5"/>
      <c r="O120" s="5"/>
      <c r="P120" s="5"/>
      <c r="Q120" s="5"/>
      <c r="R120" s="5"/>
      <c r="S120" s="5"/>
      <c r="T120" s="5"/>
      <c r="U120" s="5"/>
      <c r="V120" s="5"/>
      <c r="W120" s="5"/>
      <c r="X120" s="5"/>
      <c r="Y120" s="5"/>
      <c r="Z120" s="5"/>
    </row>
    <row r="121" ht="19.5" customHeight="1">
      <c r="A121" s="59"/>
      <c r="B121" s="59"/>
      <c r="C121" s="54"/>
      <c r="D121" s="54"/>
      <c r="E121" s="54"/>
      <c r="F121" s="5"/>
      <c r="G121" s="5"/>
      <c r="H121" s="5"/>
      <c r="I121" s="5"/>
      <c r="J121" s="5"/>
      <c r="K121" s="5"/>
      <c r="L121" s="5"/>
      <c r="M121" s="5"/>
      <c r="N121" s="5"/>
      <c r="O121" s="5"/>
      <c r="P121" s="5"/>
      <c r="Q121" s="5"/>
      <c r="R121" s="5"/>
      <c r="S121" s="5"/>
      <c r="T121" s="5"/>
      <c r="U121" s="5"/>
      <c r="V121" s="5"/>
      <c r="W121" s="5"/>
      <c r="X121" s="5"/>
      <c r="Y121" s="5"/>
      <c r="Z121" s="5"/>
    </row>
    <row r="122" ht="19.5" customHeight="1">
      <c r="A122" s="59"/>
      <c r="B122" s="59"/>
      <c r="C122" s="54"/>
      <c r="D122" s="54"/>
      <c r="E122" s="54"/>
      <c r="F122" s="5"/>
      <c r="G122" s="5"/>
      <c r="H122" s="5"/>
      <c r="I122" s="5"/>
      <c r="J122" s="5"/>
      <c r="K122" s="5"/>
      <c r="L122" s="5"/>
      <c r="M122" s="5"/>
      <c r="N122" s="5"/>
      <c r="O122" s="5"/>
      <c r="P122" s="5"/>
      <c r="Q122" s="5"/>
      <c r="R122" s="5"/>
      <c r="S122" s="5"/>
      <c r="T122" s="5"/>
      <c r="U122" s="5"/>
      <c r="V122" s="5"/>
      <c r="W122" s="5"/>
      <c r="X122" s="5"/>
      <c r="Y122" s="5"/>
      <c r="Z122" s="5"/>
    </row>
    <row r="123" ht="19.5" customHeight="1">
      <c r="A123" s="59"/>
      <c r="B123" s="59"/>
      <c r="C123" s="54"/>
      <c r="D123" s="54"/>
      <c r="E123" s="54"/>
      <c r="F123" s="5"/>
      <c r="G123" s="5"/>
      <c r="H123" s="5"/>
      <c r="I123" s="5"/>
      <c r="J123" s="5"/>
      <c r="K123" s="5"/>
      <c r="L123" s="5"/>
      <c r="M123" s="5"/>
      <c r="N123" s="5"/>
      <c r="O123" s="5"/>
      <c r="P123" s="5"/>
      <c r="Q123" s="5"/>
      <c r="R123" s="5"/>
      <c r="S123" s="5"/>
      <c r="T123" s="5"/>
      <c r="U123" s="5"/>
      <c r="V123" s="5"/>
      <c r="W123" s="5"/>
      <c r="X123" s="5"/>
      <c r="Y123" s="5"/>
      <c r="Z123" s="5"/>
    </row>
    <row r="124" ht="19.5" customHeight="1">
      <c r="A124" s="59"/>
      <c r="B124" s="59"/>
      <c r="C124" s="54"/>
      <c r="D124" s="54"/>
      <c r="E124" s="54"/>
      <c r="F124" s="5"/>
      <c r="G124" s="5"/>
      <c r="H124" s="5"/>
      <c r="I124" s="5"/>
      <c r="J124" s="5"/>
      <c r="K124" s="5"/>
      <c r="L124" s="5"/>
      <c r="M124" s="5"/>
      <c r="N124" s="5"/>
      <c r="O124" s="5"/>
      <c r="P124" s="5"/>
      <c r="Q124" s="5"/>
      <c r="R124" s="5"/>
      <c r="S124" s="5"/>
      <c r="T124" s="5"/>
      <c r="U124" s="5"/>
      <c r="V124" s="5"/>
      <c r="W124" s="5"/>
      <c r="X124" s="5"/>
      <c r="Y124" s="5"/>
      <c r="Z124" s="5"/>
    </row>
    <row r="125" ht="19.5" customHeight="1">
      <c r="A125" s="59"/>
      <c r="B125" s="59"/>
      <c r="C125" s="54"/>
      <c r="D125" s="54"/>
      <c r="E125" s="54"/>
      <c r="F125" s="5"/>
      <c r="G125" s="5"/>
      <c r="H125" s="5"/>
      <c r="I125" s="5"/>
      <c r="J125" s="5"/>
      <c r="K125" s="5"/>
      <c r="L125" s="5"/>
      <c r="M125" s="5"/>
      <c r="N125" s="5"/>
      <c r="O125" s="5"/>
      <c r="P125" s="5"/>
      <c r="Q125" s="5"/>
      <c r="R125" s="5"/>
      <c r="S125" s="5"/>
      <c r="T125" s="5"/>
      <c r="U125" s="5"/>
      <c r="V125" s="5"/>
      <c r="W125" s="5"/>
      <c r="X125" s="5"/>
      <c r="Y125" s="5"/>
      <c r="Z125" s="5"/>
    </row>
    <row r="126" ht="12.75" customHeight="1">
      <c r="A126" s="59"/>
      <c r="B126" s="59"/>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ht="12.75" customHeight="1">
      <c r="A127" s="59"/>
      <c r="B127" s="59"/>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ht="12.75" customHeight="1">
      <c r="A128" s="59"/>
      <c r="B128" s="59"/>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ht="12.75" customHeight="1">
      <c r="A129" s="59"/>
      <c r="B129" s="59"/>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ht="12.75" customHeight="1">
      <c r="A130" s="59"/>
      <c r="B130" s="59"/>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ht="12.75" customHeight="1">
      <c r="A131" s="59"/>
      <c r="B131" s="59"/>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ht="12.75" customHeight="1">
      <c r="A132" s="59"/>
      <c r="B132" s="59"/>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ht="12.75" customHeight="1">
      <c r="A133" s="59"/>
      <c r="B133" s="59"/>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ht="12.75" customHeight="1">
      <c r="A134" s="59"/>
      <c r="B134" s="59"/>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ht="12.75" customHeight="1">
      <c r="A135" s="59"/>
      <c r="B135" s="59"/>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ht="12.75" customHeight="1">
      <c r="A136" s="59"/>
      <c r="B136" s="59"/>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ht="12.75" customHeight="1">
      <c r="A137" s="59"/>
      <c r="B137" s="59"/>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ht="12.75" customHeight="1">
      <c r="A138" s="59"/>
      <c r="B138" s="59"/>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ht="12.75" customHeight="1">
      <c r="A139" s="59"/>
      <c r="B139" s="59"/>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ht="12.75" customHeight="1">
      <c r="A140" s="59"/>
      <c r="B140" s="59"/>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ht="12.75" customHeight="1">
      <c r="A141" s="59"/>
      <c r="B141" s="59"/>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ht="12.75" customHeight="1">
      <c r="A142" s="59"/>
      <c r="B142" s="59"/>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ht="12.75" customHeight="1">
      <c r="A143" s="59"/>
      <c r="B143" s="59"/>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ht="12.75" customHeight="1">
      <c r="A144" s="59"/>
      <c r="B144" s="59"/>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ht="12.75" customHeight="1">
      <c r="A145" s="59"/>
      <c r="B145" s="59"/>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ht="12.75" customHeight="1">
      <c r="A146" s="59"/>
      <c r="B146" s="59"/>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ht="12.75" customHeight="1">
      <c r="A147" s="59"/>
      <c r="B147" s="59"/>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ht="12.75" customHeight="1">
      <c r="A148" s="59"/>
      <c r="B148" s="59"/>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ht="12.75" customHeight="1">
      <c r="A149" s="59"/>
      <c r="B149" s="59"/>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ht="12.75" customHeight="1">
      <c r="A150" s="59"/>
      <c r="B150" s="59"/>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ht="12.75" customHeight="1">
      <c r="A151" s="59"/>
      <c r="B151" s="59"/>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ht="12.75" customHeight="1">
      <c r="A152" s="59"/>
      <c r="B152" s="59"/>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ht="12.75" customHeight="1">
      <c r="A153" s="59"/>
      <c r="B153" s="59"/>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ht="12.75" customHeight="1">
      <c r="A154" s="59"/>
      <c r="B154" s="59"/>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ht="12.75" customHeight="1">
      <c r="A155" s="59"/>
      <c r="B155" s="59"/>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ht="12.75" customHeight="1">
      <c r="A156" s="59"/>
      <c r="B156" s="59"/>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ht="12.75" customHeight="1">
      <c r="A157" s="59"/>
      <c r="B157" s="59"/>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ht="12.75" customHeight="1">
      <c r="A158" s="59"/>
      <c r="B158" s="59"/>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ht="12.75" customHeight="1">
      <c r="A159" s="59"/>
      <c r="B159" s="59"/>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ht="12.75" customHeight="1">
      <c r="A160" s="59"/>
      <c r="B160" s="59"/>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ht="12.75" customHeight="1">
      <c r="A161" s="59"/>
      <c r="B161" s="59"/>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ht="12.75" customHeight="1">
      <c r="A162" s="59"/>
      <c r="B162" s="59"/>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ht="12.75" customHeight="1">
      <c r="A163" s="59"/>
      <c r="B163" s="59"/>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ht="12.75" customHeight="1">
      <c r="A164" s="59"/>
      <c r="B164" s="59"/>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ht="12.75" customHeight="1">
      <c r="A165" s="59"/>
      <c r="B165" s="59"/>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ht="12.75" customHeight="1">
      <c r="A166" s="59"/>
      <c r="B166" s="59"/>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ht="12.75" customHeight="1">
      <c r="A167" s="59"/>
      <c r="B167" s="59"/>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ht="12.75" customHeight="1">
      <c r="A168" s="59"/>
      <c r="B168" s="59"/>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ht="12.75" customHeight="1">
      <c r="A169" s="59"/>
      <c r="B169" s="59"/>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ht="12.75" customHeight="1">
      <c r="A170" s="59"/>
      <c r="B170" s="59"/>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ht="12.75" customHeight="1">
      <c r="A171" s="59"/>
      <c r="B171" s="59"/>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ht="12.75" customHeight="1">
      <c r="A172" s="59"/>
      <c r="B172" s="59"/>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ht="12.75" customHeight="1">
      <c r="A173" s="59"/>
      <c r="B173" s="59"/>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ht="12.75" customHeight="1">
      <c r="A174" s="59"/>
      <c r="B174" s="59"/>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ht="12.75" customHeight="1">
      <c r="A175" s="59"/>
      <c r="B175" s="59"/>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ht="12.75" customHeight="1">
      <c r="A176" s="59"/>
      <c r="B176" s="59"/>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ht="12.75" customHeight="1">
      <c r="A177" s="59"/>
      <c r="B177" s="59"/>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ht="12.75" customHeight="1">
      <c r="A178" s="59"/>
      <c r="B178" s="59"/>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ht="12.75" customHeight="1">
      <c r="A179" s="59"/>
      <c r="B179" s="59"/>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ht="12.75" customHeight="1">
      <c r="A180" s="59"/>
      <c r="B180" s="59"/>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ht="12.75" customHeight="1">
      <c r="A181" s="59"/>
      <c r="B181" s="59"/>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ht="12.75" customHeight="1">
      <c r="A182" s="59"/>
      <c r="B182" s="59"/>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ht="12.75" customHeight="1">
      <c r="A183" s="59"/>
      <c r="B183" s="59"/>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ht="12.75" customHeight="1">
      <c r="A184" s="59"/>
      <c r="B184" s="59"/>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ht="12.75" customHeight="1">
      <c r="A185" s="59"/>
      <c r="B185" s="59"/>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ht="12.75" customHeight="1">
      <c r="A186" s="59"/>
      <c r="B186" s="59"/>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ht="12.75" customHeight="1">
      <c r="A187" s="59"/>
      <c r="B187" s="59"/>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ht="12.75" customHeight="1">
      <c r="A188" s="59"/>
      <c r="B188" s="59"/>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ht="12.75" customHeight="1">
      <c r="A189" s="59"/>
      <c r="B189" s="59"/>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ht="12.75" customHeight="1">
      <c r="A190" s="59"/>
      <c r="B190" s="59"/>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ht="12.75" customHeight="1">
      <c r="A191" s="59"/>
      <c r="B191" s="59"/>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ht="12.75" customHeight="1">
      <c r="A192" s="59"/>
      <c r="B192" s="59"/>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ht="12.75" customHeight="1">
      <c r="A193" s="59"/>
      <c r="B193" s="59"/>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ht="12.75" customHeight="1">
      <c r="A194" s="59"/>
      <c r="B194" s="59"/>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ht="12.75" customHeight="1">
      <c r="A195" s="59"/>
      <c r="B195" s="59"/>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ht="12.75" customHeight="1">
      <c r="A196" s="59"/>
      <c r="B196" s="59"/>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ht="12.75" customHeight="1">
      <c r="A197" s="59"/>
      <c r="B197" s="59"/>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ht="12.75" customHeight="1">
      <c r="A198" s="59"/>
      <c r="B198" s="59"/>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ht="12.75" customHeight="1">
      <c r="A199" s="59"/>
      <c r="B199" s="59"/>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ht="12.75" customHeight="1">
      <c r="A200" s="59"/>
      <c r="B200" s="59"/>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ht="12.75" customHeight="1">
      <c r="A201" s="59"/>
      <c r="B201" s="59"/>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ht="12.75" customHeight="1">
      <c r="A202" s="59"/>
      <c r="B202" s="59"/>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ht="12.75" customHeight="1">
      <c r="A203" s="59"/>
      <c r="B203" s="59"/>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ht="12.75" customHeight="1">
      <c r="A204" s="59"/>
      <c r="B204" s="59"/>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ht="12.75" customHeight="1">
      <c r="A205" s="59"/>
      <c r="B205" s="59"/>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ht="12.75" customHeight="1">
      <c r="A206" s="59"/>
      <c r="B206" s="59"/>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ht="12.75" customHeight="1">
      <c r="A207" s="59"/>
      <c r="B207" s="59"/>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ht="12.75" customHeight="1">
      <c r="A208" s="59"/>
      <c r="B208" s="59"/>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ht="12.75" customHeight="1">
      <c r="A209" s="59"/>
      <c r="B209" s="59"/>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ht="12.75" customHeight="1">
      <c r="A210" s="59"/>
      <c r="B210" s="59"/>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ht="12.75" customHeight="1">
      <c r="A211" s="59"/>
      <c r="B211" s="59"/>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ht="12.75" customHeight="1">
      <c r="A212" s="59"/>
      <c r="B212" s="59"/>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ht="12.75" customHeight="1">
      <c r="A213" s="59"/>
      <c r="B213" s="59"/>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ht="12.75" customHeight="1">
      <c r="A214" s="59"/>
      <c r="B214" s="59"/>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ht="12.75" customHeight="1">
      <c r="A215" s="59"/>
      <c r="B215" s="59"/>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ht="12.75" customHeight="1">
      <c r="A216" s="59"/>
      <c r="B216" s="59"/>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ht="12.75" customHeight="1">
      <c r="A217" s="59"/>
      <c r="B217" s="59"/>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ht="12.75" customHeight="1">
      <c r="A218" s="59"/>
      <c r="B218" s="59"/>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ht="12.75" customHeight="1">
      <c r="A219" s="59"/>
      <c r="B219" s="59"/>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ht="12.75" customHeight="1">
      <c r="A220" s="59"/>
      <c r="B220" s="59"/>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ht="12.75" customHeight="1">
      <c r="A221" s="59"/>
      <c r="B221" s="59"/>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ht="12.75" customHeight="1">
      <c r="A222" s="59"/>
      <c r="B222" s="59"/>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ht="12.75" customHeight="1">
      <c r="A223" s="59"/>
      <c r="B223" s="59"/>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ht="12.75" customHeight="1">
      <c r="A224" s="59"/>
      <c r="B224" s="59"/>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ht="12.75" customHeight="1">
      <c r="A225" s="59"/>
      <c r="B225" s="59"/>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ht="12.75" customHeight="1">
      <c r="A226" s="59"/>
      <c r="B226" s="59"/>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ht="12.75" customHeight="1">
      <c r="A227" s="59"/>
      <c r="B227" s="59"/>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ht="12.75" customHeight="1">
      <c r="A228" s="59"/>
      <c r="B228" s="59"/>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ht="12.75" customHeight="1">
      <c r="A229" s="59"/>
      <c r="B229" s="59"/>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ht="12.75" customHeight="1">
      <c r="A230" s="59"/>
      <c r="B230" s="59"/>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ht="12.75" customHeight="1">
      <c r="A231" s="59"/>
      <c r="B231" s="59"/>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ht="12.75" customHeight="1">
      <c r="A232" s="59"/>
      <c r="B232" s="59"/>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ht="12.75" customHeight="1">
      <c r="A233" s="59"/>
      <c r="B233" s="59"/>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ht="12.75" customHeight="1">
      <c r="A234" s="59"/>
      <c r="B234" s="59"/>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ht="12.75" customHeight="1">
      <c r="A235" s="59"/>
      <c r="B235" s="59"/>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ht="12.75" customHeight="1">
      <c r="A236" s="59"/>
      <c r="B236" s="59"/>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ht="12.75" customHeight="1">
      <c r="A237" s="59"/>
      <c r="B237" s="59"/>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ht="12.75" customHeight="1">
      <c r="A238" s="59"/>
      <c r="B238" s="59"/>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ht="12.75" customHeight="1">
      <c r="A239" s="59"/>
      <c r="B239" s="59"/>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ht="12.75" customHeight="1">
      <c r="A240" s="59"/>
      <c r="B240" s="59"/>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ht="12.75" customHeight="1">
      <c r="A241" s="59"/>
      <c r="B241" s="59"/>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ht="12.75" customHeight="1">
      <c r="A242" s="59"/>
      <c r="B242" s="59"/>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ht="12.75" customHeight="1">
      <c r="A243" s="59"/>
      <c r="B243" s="59"/>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ht="12.75" customHeight="1">
      <c r="A244" s="59"/>
      <c r="B244" s="59"/>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ht="12.75" customHeight="1">
      <c r="A245" s="59"/>
      <c r="B245" s="59"/>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ht="12.75" customHeight="1">
      <c r="A246" s="59"/>
      <c r="B246" s="59"/>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ht="12.75" customHeight="1">
      <c r="A247" s="59"/>
      <c r="B247" s="59"/>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ht="12.75" customHeight="1">
      <c r="A248" s="59"/>
      <c r="B248" s="59"/>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ht="12.75" customHeight="1">
      <c r="A249" s="59"/>
      <c r="B249" s="59"/>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ht="12.75" customHeight="1">
      <c r="A250" s="59"/>
      <c r="B250" s="59"/>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ht="12.75" customHeight="1">
      <c r="A251" s="59"/>
      <c r="B251" s="59"/>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ht="12.75" customHeight="1">
      <c r="A252" s="59"/>
      <c r="B252" s="59"/>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ht="12.75" customHeight="1">
      <c r="A253" s="59"/>
      <c r="B253" s="59"/>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ht="12.75" customHeight="1">
      <c r="A254" s="59"/>
      <c r="B254" s="59"/>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ht="12.75" customHeight="1">
      <c r="A255" s="59"/>
      <c r="B255" s="59"/>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ht="12.75" customHeight="1">
      <c r="A256" s="59"/>
      <c r="B256" s="59"/>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ht="12.75" customHeight="1">
      <c r="A257" s="59"/>
      <c r="B257" s="59"/>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ht="12.75" customHeight="1">
      <c r="A258" s="59"/>
      <c r="B258" s="59"/>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ht="12.75" customHeight="1">
      <c r="A259" s="59"/>
      <c r="B259" s="59"/>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ht="12.75" customHeight="1">
      <c r="A260" s="59"/>
      <c r="B260" s="59"/>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ht="12.75" customHeight="1">
      <c r="A261" s="59"/>
      <c r="B261" s="59"/>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ht="12.75" customHeight="1">
      <c r="A262" s="59"/>
      <c r="B262" s="59"/>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ht="12.75" customHeight="1">
      <c r="A263" s="59"/>
      <c r="B263" s="59"/>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ht="12.75" customHeight="1">
      <c r="A264" s="59"/>
      <c r="B264" s="59"/>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ht="12.75" customHeight="1">
      <c r="A265" s="59"/>
      <c r="B265" s="59"/>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ht="12.75" customHeight="1">
      <c r="A266" s="59"/>
      <c r="B266" s="59"/>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ht="12.75" customHeight="1">
      <c r="A267" s="59"/>
      <c r="B267" s="59"/>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ht="12.75" customHeight="1">
      <c r="A268" s="59"/>
      <c r="B268" s="59"/>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ht="12.75" customHeight="1">
      <c r="A269" s="59"/>
      <c r="B269" s="59"/>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ht="12.75" customHeight="1">
      <c r="A270" s="59"/>
      <c r="B270" s="59"/>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ht="12.75" customHeight="1">
      <c r="A271" s="59"/>
      <c r="B271" s="59"/>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ht="12.75" customHeight="1">
      <c r="A272" s="59"/>
      <c r="B272" s="59"/>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ht="12.75" customHeight="1">
      <c r="A273" s="59"/>
      <c r="B273" s="59"/>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ht="12.75" customHeight="1">
      <c r="A274" s="59"/>
      <c r="B274" s="59"/>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ht="12.75" customHeight="1">
      <c r="A275" s="59"/>
      <c r="B275" s="59"/>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ht="12.75" customHeight="1">
      <c r="A276" s="59"/>
      <c r="B276" s="59"/>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ht="12.75" customHeight="1">
      <c r="A277" s="59"/>
      <c r="B277" s="59"/>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ht="12.75" customHeight="1">
      <c r="A278" s="59"/>
      <c r="B278" s="59"/>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ht="12.75" customHeight="1">
      <c r="A279" s="59"/>
      <c r="B279" s="59"/>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ht="12.75" customHeight="1">
      <c r="A280" s="59"/>
      <c r="B280" s="59"/>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ht="12.75" customHeight="1">
      <c r="A281" s="59"/>
      <c r="B281" s="59"/>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ht="12.75" customHeight="1">
      <c r="A282" s="59"/>
      <c r="B282" s="59"/>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ht="12.75" customHeight="1">
      <c r="A283" s="59"/>
      <c r="B283" s="59"/>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ht="12.75" customHeight="1">
      <c r="A284" s="59"/>
      <c r="B284" s="59"/>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ht="12.75" customHeight="1">
      <c r="A285" s="59"/>
      <c r="B285" s="59"/>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ht="12.75" customHeight="1">
      <c r="A286" s="59"/>
      <c r="B286" s="59"/>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ht="12.75" customHeight="1">
      <c r="A287" s="59"/>
      <c r="B287" s="59"/>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ht="12.75" customHeight="1">
      <c r="A288" s="59"/>
      <c r="B288" s="59"/>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ht="12.75" customHeight="1">
      <c r="A289" s="59"/>
      <c r="B289" s="59"/>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ht="12.75" customHeight="1">
      <c r="A290" s="59"/>
      <c r="B290" s="59"/>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ht="12.75" customHeight="1">
      <c r="A291" s="59"/>
      <c r="B291" s="59"/>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ht="12.75" customHeight="1">
      <c r="A292" s="59"/>
      <c r="B292" s="59"/>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ht="12.75" customHeight="1">
      <c r="A293" s="59"/>
      <c r="B293" s="59"/>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ht="12.75" customHeight="1">
      <c r="A294" s="59"/>
      <c r="B294" s="59"/>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ht="12.75" customHeight="1">
      <c r="A295" s="59"/>
      <c r="B295" s="59"/>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ht="12.75" customHeight="1">
      <c r="A296" s="59"/>
      <c r="B296" s="59"/>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ht="12.75" customHeight="1">
      <c r="A297" s="59"/>
      <c r="B297" s="59"/>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ht="12.75" customHeight="1">
      <c r="A298" s="59"/>
      <c r="B298" s="59"/>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ht="12.75" customHeight="1">
      <c r="A299" s="59"/>
      <c r="B299" s="59"/>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ht="12.75" customHeight="1">
      <c r="A300" s="59"/>
      <c r="B300" s="59"/>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ht="12.75" customHeight="1">
      <c r="A301" s="59"/>
      <c r="B301" s="59"/>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ht="12.75" customHeight="1">
      <c r="A302" s="59"/>
      <c r="B302" s="59"/>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ht="12.75" customHeight="1">
      <c r="A303" s="59"/>
      <c r="B303" s="59"/>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ht="12.75" customHeight="1">
      <c r="A304" s="59"/>
      <c r="B304" s="59"/>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ht="12.75" customHeight="1">
      <c r="A305" s="59"/>
      <c r="B305" s="59"/>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ht="12.75" customHeight="1">
      <c r="A306" s="59"/>
      <c r="B306" s="59"/>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ht="12.75" customHeight="1">
      <c r="A307" s="59"/>
      <c r="B307" s="59"/>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ht="12.75" customHeight="1">
      <c r="A308" s="59"/>
      <c r="B308" s="59"/>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ht="12.75" customHeight="1">
      <c r="A309" s="59"/>
      <c r="B309" s="59"/>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ht="12.75" customHeight="1">
      <c r="A310" s="59"/>
      <c r="B310" s="59"/>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ht="12.75" customHeight="1">
      <c r="A311" s="59"/>
      <c r="B311" s="59"/>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ht="12.75" customHeight="1">
      <c r="A312" s="59"/>
      <c r="B312" s="59"/>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ht="12.75" customHeight="1">
      <c r="A313" s="59"/>
      <c r="B313" s="59"/>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ht="12.75" customHeight="1">
      <c r="A314" s="59"/>
      <c r="B314" s="59"/>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ht="12.75" customHeight="1">
      <c r="A315" s="59"/>
      <c r="B315" s="59"/>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ht="12.75" customHeight="1">
      <c r="A316" s="59"/>
      <c r="B316" s="59"/>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ht="12.75" customHeight="1">
      <c r="A317" s="59"/>
      <c r="B317" s="59"/>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ht="12.75" customHeight="1">
      <c r="A318" s="59"/>
      <c r="B318" s="59"/>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ht="12.75" customHeight="1">
      <c r="A319" s="59"/>
      <c r="B319" s="59"/>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ht="12.75" customHeight="1">
      <c r="A320" s="59"/>
      <c r="B320" s="59"/>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ht="12.75" customHeight="1">
      <c r="A321" s="59"/>
      <c r="B321" s="59"/>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ht="12.75" customHeight="1">
      <c r="A322" s="59"/>
      <c r="B322" s="59"/>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ht="12.75" customHeight="1">
      <c r="A323" s="59"/>
      <c r="B323" s="59"/>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ht="12.75" customHeight="1">
      <c r="A324" s="59"/>
      <c r="B324" s="59"/>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ht="12.75" customHeight="1">
      <c r="A325" s="59"/>
      <c r="B325" s="59"/>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ht="12.75" customHeight="1">
      <c r="A326" s="59"/>
      <c r="B326" s="59"/>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ht="12.75" customHeight="1">
      <c r="A327" s="59"/>
      <c r="B327" s="59"/>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ht="12.75" customHeight="1">
      <c r="A328" s="59"/>
      <c r="B328" s="59"/>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ht="12.75" customHeight="1">
      <c r="A329" s="59"/>
      <c r="B329" s="59"/>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ht="12.75" customHeight="1">
      <c r="A330" s="59"/>
      <c r="B330" s="59"/>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ht="12.75" customHeight="1">
      <c r="A331" s="59"/>
      <c r="B331" s="59"/>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ht="12.75" customHeight="1">
      <c r="A332" s="59"/>
      <c r="B332" s="59"/>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ht="12.75" customHeight="1">
      <c r="A333" s="59"/>
      <c r="B333" s="59"/>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ht="12.75" customHeight="1">
      <c r="A334" s="59"/>
      <c r="B334" s="59"/>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ht="12.75" customHeight="1">
      <c r="A335" s="59"/>
      <c r="B335" s="59"/>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ht="12.75" customHeight="1">
      <c r="A336" s="59"/>
      <c r="B336" s="59"/>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ht="12.75" customHeight="1">
      <c r="A337" s="59"/>
      <c r="B337" s="59"/>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ht="12.75" customHeight="1">
      <c r="A338" s="59"/>
      <c r="B338" s="59"/>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ht="12.75" customHeight="1">
      <c r="A339" s="59"/>
      <c r="B339" s="59"/>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ht="12.75" customHeight="1">
      <c r="A340" s="59"/>
      <c r="B340" s="59"/>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ht="12.75" customHeight="1">
      <c r="A341" s="59"/>
      <c r="B341" s="59"/>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ht="12.75" customHeight="1">
      <c r="A342" s="59"/>
      <c r="B342" s="59"/>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ht="12.75" customHeight="1">
      <c r="A343" s="59"/>
      <c r="B343" s="59"/>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ht="12.75" customHeight="1">
      <c r="A344" s="59"/>
      <c r="B344" s="59"/>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ht="12.75" customHeight="1">
      <c r="A345" s="59"/>
      <c r="B345" s="59"/>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ht="12.75" customHeight="1">
      <c r="A346" s="59"/>
      <c r="B346" s="59"/>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ht="12.75" customHeight="1">
      <c r="A347" s="59"/>
      <c r="B347" s="59"/>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ht="12.75" customHeight="1">
      <c r="A348" s="59"/>
      <c r="B348" s="59"/>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ht="12.75" customHeight="1">
      <c r="A349" s="59"/>
      <c r="B349" s="59"/>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ht="12.75" customHeight="1">
      <c r="A350" s="59"/>
      <c r="B350" s="59"/>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ht="12.75" customHeight="1">
      <c r="A351" s="59"/>
      <c r="B351" s="59"/>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ht="12.75" customHeight="1">
      <c r="A352" s="59"/>
      <c r="B352" s="59"/>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ht="12.75" customHeight="1">
      <c r="A353" s="59"/>
      <c r="B353" s="59"/>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ht="12.75" customHeight="1">
      <c r="A354" s="59"/>
      <c r="B354" s="59"/>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ht="12.75" customHeight="1">
      <c r="A355" s="59"/>
      <c r="B355" s="59"/>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ht="12.75" customHeight="1">
      <c r="A356" s="59"/>
      <c r="B356" s="59"/>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ht="12.75" customHeight="1">
      <c r="A357" s="59"/>
      <c r="B357" s="59"/>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ht="12.75" customHeight="1">
      <c r="A358" s="59"/>
      <c r="B358" s="59"/>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ht="12.75" customHeight="1">
      <c r="A359" s="59"/>
      <c r="B359" s="59"/>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ht="12.75" customHeight="1">
      <c r="A360" s="59"/>
      <c r="B360" s="59"/>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ht="12.75" customHeight="1">
      <c r="A361" s="59"/>
      <c r="B361" s="59"/>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ht="12.75" customHeight="1">
      <c r="A362" s="59"/>
      <c r="B362" s="59"/>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ht="12.75" customHeight="1">
      <c r="A363" s="59"/>
      <c r="B363" s="59"/>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ht="12.75" customHeight="1">
      <c r="A364" s="59"/>
      <c r="B364" s="59"/>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ht="12.75" customHeight="1">
      <c r="A365" s="59"/>
      <c r="B365" s="59"/>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ht="12.75" customHeight="1">
      <c r="A366" s="59"/>
      <c r="B366" s="59"/>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ht="12.75" customHeight="1">
      <c r="A367" s="59"/>
      <c r="B367" s="59"/>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ht="12.75" customHeight="1">
      <c r="A368" s="59"/>
      <c r="B368" s="59"/>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ht="12.75" customHeight="1">
      <c r="A369" s="59"/>
      <c r="B369" s="59"/>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ht="12.75" customHeight="1">
      <c r="A370" s="59"/>
      <c r="B370" s="59"/>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ht="12.75" customHeight="1">
      <c r="A371" s="59"/>
      <c r="B371" s="59"/>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ht="12.75" customHeight="1">
      <c r="A372" s="59"/>
      <c r="B372" s="59"/>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ht="12.75" customHeight="1">
      <c r="A373" s="59"/>
      <c r="B373" s="59"/>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ht="12.75" customHeight="1">
      <c r="A374" s="59"/>
      <c r="B374" s="59"/>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ht="12.75" customHeight="1">
      <c r="A375" s="59"/>
      <c r="B375" s="59"/>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ht="12.75" customHeight="1">
      <c r="A376" s="59"/>
      <c r="B376" s="59"/>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ht="12.75" customHeight="1">
      <c r="A377" s="59"/>
      <c r="B377" s="59"/>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ht="12.75" customHeight="1">
      <c r="A378" s="59"/>
      <c r="B378" s="59"/>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ht="12.75" customHeight="1">
      <c r="A379" s="59"/>
      <c r="B379" s="59"/>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ht="12.75" customHeight="1">
      <c r="A380" s="59"/>
      <c r="B380" s="59"/>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ht="12.75" customHeight="1">
      <c r="A381" s="59"/>
      <c r="B381" s="59"/>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ht="12.75" customHeight="1">
      <c r="A382" s="59"/>
      <c r="B382" s="59"/>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ht="12.75" customHeight="1">
      <c r="A383" s="59"/>
      <c r="B383" s="59"/>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ht="12.75" customHeight="1">
      <c r="A384" s="59"/>
      <c r="B384" s="59"/>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ht="12.75" customHeight="1">
      <c r="A385" s="59"/>
      <c r="B385" s="59"/>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ht="12.75" customHeight="1">
      <c r="A386" s="59"/>
      <c r="B386" s="59"/>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ht="12.75" customHeight="1">
      <c r="A387" s="59"/>
      <c r="B387" s="59"/>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ht="12.75" customHeight="1">
      <c r="A388" s="59"/>
      <c r="B388" s="59"/>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ht="12.75" customHeight="1">
      <c r="A389" s="59"/>
      <c r="B389" s="59"/>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ht="12.75" customHeight="1">
      <c r="A390" s="59"/>
      <c r="B390" s="59"/>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ht="12.75" customHeight="1">
      <c r="A391" s="59"/>
      <c r="B391" s="59"/>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ht="12.75" customHeight="1">
      <c r="A392" s="59"/>
      <c r="B392" s="59"/>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ht="12.75" customHeight="1">
      <c r="A393" s="59"/>
      <c r="B393" s="59"/>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ht="12.75" customHeight="1">
      <c r="A394" s="59"/>
      <c r="B394" s="59"/>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ht="12.75" customHeight="1">
      <c r="A395" s="59"/>
      <c r="B395" s="59"/>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ht="12.75" customHeight="1">
      <c r="A396" s="59"/>
      <c r="B396" s="59"/>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ht="12.75" customHeight="1">
      <c r="A397" s="59"/>
      <c r="B397" s="59"/>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ht="12.75" customHeight="1">
      <c r="A398" s="59"/>
      <c r="B398" s="59"/>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ht="12.75" customHeight="1">
      <c r="A399" s="59"/>
      <c r="B399" s="59"/>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ht="12.75" customHeight="1">
      <c r="A400" s="59"/>
      <c r="B400" s="59"/>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ht="12.75" customHeight="1">
      <c r="A401" s="59"/>
      <c r="B401" s="59"/>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ht="12.75" customHeight="1">
      <c r="A402" s="59"/>
      <c r="B402" s="59"/>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ht="12.75" customHeight="1">
      <c r="A403" s="59"/>
      <c r="B403" s="59"/>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ht="12.75" customHeight="1">
      <c r="A404" s="59"/>
      <c r="B404" s="59"/>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ht="12.75" customHeight="1">
      <c r="A405" s="59"/>
      <c r="B405" s="59"/>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ht="12.75" customHeight="1">
      <c r="A406" s="59"/>
      <c r="B406" s="59"/>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ht="12.75" customHeight="1">
      <c r="A407" s="59"/>
      <c r="B407" s="59"/>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ht="12.75" customHeight="1">
      <c r="A408" s="59"/>
      <c r="B408" s="59"/>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ht="12.75" customHeight="1">
      <c r="A409" s="59"/>
      <c r="B409" s="59"/>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ht="12.75" customHeight="1">
      <c r="A410" s="59"/>
      <c r="B410" s="59"/>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ht="12.75" customHeight="1">
      <c r="A411" s="59"/>
      <c r="B411" s="59"/>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ht="12.75" customHeight="1">
      <c r="A412" s="59"/>
      <c r="B412" s="59"/>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ht="12.75" customHeight="1">
      <c r="A413" s="59"/>
      <c r="B413" s="59"/>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ht="12.75" customHeight="1">
      <c r="A414" s="59"/>
      <c r="B414" s="59"/>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ht="12.75" customHeight="1">
      <c r="A415" s="59"/>
      <c r="B415" s="59"/>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ht="12.75" customHeight="1">
      <c r="A416" s="59"/>
      <c r="B416" s="59"/>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ht="12.75" customHeight="1">
      <c r="A417" s="59"/>
      <c r="B417" s="59"/>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ht="12.75" customHeight="1">
      <c r="A418" s="59"/>
      <c r="B418" s="59"/>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ht="12.75" customHeight="1">
      <c r="A419" s="59"/>
      <c r="B419" s="59"/>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ht="12.75" customHeight="1">
      <c r="A420" s="59"/>
      <c r="B420" s="59"/>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ht="12.75" customHeight="1">
      <c r="A421" s="59"/>
      <c r="B421" s="59"/>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ht="12.75" customHeight="1">
      <c r="A422" s="59"/>
      <c r="B422" s="59"/>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ht="12.75" customHeight="1">
      <c r="A423" s="59"/>
      <c r="B423" s="59"/>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ht="12.75" customHeight="1">
      <c r="A424" s="59"/>
      <c r="B424" s="59"/>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ht="12.75" customHeight="1">
      <c r="A425" s="59"/>
      <c r="B425" s="59"/>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ht="12.75" customHeight="1">
      <c r="A426" s="59"/>
      <c r="B426" s="59"/>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ht="12.75" customHeight="1">
      <c r="A427" s="59"/>
      <c r="B427" s="59"/>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ht="12.75" customHeight="1">
      <c r="A428" s="59"/>
      <c r="B428" s="59"/>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ht="12.75" customHeight="1">
      <c r="A429" s="59"/>
      <c r="B429" s="59"/>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ht="12.75" customHeight="1">
      <c r="A430" s="59"/>
      <c r="B430" s="59"/>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ht="12.75" customHeight="1">
      <c r="A431" s="59"/>
      <c r="B431" s="59"/>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ht="12.75" customHeight="1">
      <c r="A432" s="59"/>
      <c r="B432" s="59"/>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ht="12.75" customHeight="1">
      <c r="A433" s="59"/>
      <c r="B433" s="59"/>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ht="12.75" customHeight="1">
      <c r="A434" s="59"/>
      <c r="B434" s="59"/>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ht="12.75" customHeight="1">
      <c r="A435" s="59"/>
      <c r="B435" s="59"/>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ht="12.75" customHeight="1">
      <c r="A436" s="59"/>
      <c r="B436" s="59"/>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ht="12.75" customHeight="1">
      <c r="A437" s="59"/>
      <c r="B437" s="59"/>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ht="12.75" customHeight="1">
      <c r="A438" s="59"/>
      <c r="B438" s="59"/>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ht="12.75" customHeight="1">
      <c r="A439" s="59"/>
      <c r="B439" s="59"/>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ht="12.75" customHeight="1">
      <c r="A440" s="59"/>
      <c r="B440" s="59"/>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ht="12.75" customHeight="1">
      <c r="A441" s="59"/>
      <c r="B441" s="59"/>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ht="12.75" customHeight="1">
      <c r="A442" s="59"/>
      <c r="B442" s="59"/>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ht="12.75" customHeight="1">
      <c r="A443" s="59"/>
      <c r="B443" s="59"/>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ht="12.75" customHeight="1">
      <c r="A444" s="59"/>
      <c r="B444" s="59"/>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ht="12.75" customHeight="1">
      <c r="A445" s="59"/>
      <c r="B445" s="59"/>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ht="12.75" customHeight="1">
      <c r="A446" s="59"/>
      <c r="B446" s="59"/>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ht="12.75" customHeight="1">
      <c r="A447" s="59"/>
      <c r="B447" s="59"/>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ht="12.75" customHeight="1">
      <c r="A448" s="59"/>
      <c r="B448" s="59"/>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ht="12.75" customHeight="1">
      <c r="A449" s="59"/>
      <c r="B449" s="59"/>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ht="12.75" customHeight="1">
      <c r="A450" s="59"/>
      <c r="B450" s="59"/>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ht="12.75" customHeight="1">
      <c r="A451" s="59"/>
      <c r="B451" s="59"/>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ht="12.75" customHeight="1">
      <c r="A452" s="59"/>
      <c r="B452" s="59"/>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ht="12.75" customHeight="1">
      <c r="A453" s="59"/>
      <c r="B453" s="59"/>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ht="12.75" customHeight="1">
      <c r="A454" s="59"/>
      <c r="B454" s="59"/>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ht="12.75" customHeight="1">
      <c r="A455" s="59"/>
      <c r="B455" s="59"/>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ht="12.75" customHeight="1">
      <c r="A456" s="59"/>
      <c r="B456" s="59"/>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ht="12.75" customHeight="1">
      <c r="A457" s="59"/>
      <c r="B457" s="59"/>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ht="12.75" customHeight="1">
      <c r="A458" s="59"/>
      <c r="B458" s="59"/>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ht="12.75" customHeight="1">
      <c r="A459" s="59"/>
      <c r="B459" s="59"/>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ht="12.75" customHeight="1">
      <c r="A460" s="59"/>
      <c r="B460" s="59"/>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ht="12.75" customHeight="1">
      <c r="A461" s="59"/>
      <c r="B461" s="59"/>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ht="12.75" customHeight="1">
      <c r="A462" s="59"/>
      <c r="B462" s="59"/>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ht="12.75" customHeight="1">
      <c r="A463" s="59"/>
      <c r="B463" s="59"/>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ht="12.75" customHeight="1">
      <c r="A464" s="59"/>
      <c r="B464" s="59"/>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ht="12.75" customHeight="1">
      <c r="A465" s="59"/>
      <c r="B465" s="59"/>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ht="12.75" customHeight="1">
      <c r="A466" s="59"/>
      <c r="B466" s="59"/>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ht="12.75" customHeight="1">
      <c r="A467" s="59"/>
      <c r="B467" s="59"/>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ht="12.75" customHeight="1">
      <c r="A468" s="59"/>
      <c r="B468" s="59"/>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ht="12.75" customHeight="1">
      <c r="A469" s="59"/>
      <c r="B469" s="59"/>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ht="12.75" customHeight="1">
      <c r="A470" s="59"/>
      <c r="B470" s="59"/>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ht="12.75" customHeight="1">
      <c r="A471" s="59"/>
      <c r="B471" s="59"/>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ht="12.75" customHeight="1">
      <c r="A472" s="59"/>
      <c r="B472" s="59"/>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ht="12.75" customHeight="1">
      <c r="A473" s="59"/>
      <c r="B473" s="59"/>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ht="12.75" customHeight="1">
      <c r="A474" s="59"/>
      <c r="B474" s="59"/>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ht="12.75" customHeight="1">
      <c r="A475" s="59"/>
      <c r="B475" s="59"/>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ht="12.75" customHeight="1">
      <c r="A476" s="59"/>
      <c r="B476" s="59"/>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ht="12.75" customHeight="1">
      <c r="A477" s="59"/>
      <c r="B477" s="59"/>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ht="12.75" customHeight="1">
      <c r="A478" s="59"/>
      <c r="B478" s="59"/>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ht="12.75" customHeight="1">
      <c r="A479" s="59"/>
      <c r="B479" s="59"/>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ht="12.75" customHeight="1">
      <c r="A480" s="59"/>
      <c r="B480" s="59"/>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ht="12.75" customHeight="1">
      <c r="A481" s="59"/>
      <c r="B481" s="59"/>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ht="12.75" customHeight="1">
      <c r="A482" s="59"/>
      <c r="B482" s="59"/>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ht="12.75" customHeight="1">
      <c r="A483" s="59"/>
      <c r="B483" s="59"/>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ht="12.75" customHeight="1">
      <c r="A484" s="59"/>
      <c r="B484" s="59"/>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ht="12.75" customHeight="1">
      <c r="A485" s="59"/>
      <c r="B485" s="59"/>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ht="12.75" customHeight="1">
      <c r="A486" s="59"/>
      <c r="B486" s="59"/>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ht="12.75" customHeight="1">
      <c r="A487" s="59"/>
      <c r="B487" s="59"/>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ht="12.75" customHeight="1">
      <c r="A488" s="59"/>
      <c r="B488" s="59"/>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ht="12.75" customHeight="1">
      <c r="A489" s="59"/>
      <c r="B489" s="59"/>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ht="12.75" customHeight="1">
      <c r="A490" s="59"/>
      <c r="B490" s="59"/>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ht="12.75" customHeight="1">
      <c r="A491" s="59"/>
      <c r="B491" s="59"/>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ht="12.75" customHeight="1">
      <c r="A492" s="59"/>
      <c r="B492" s="59"/>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ht="12.75" customHeight="1">
      <c r="A493" s="59"/>
      <c r="B493" s="59"/>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ht="12.75" customHeight="1">
      <c r="A494" s="59"/>
      <c r="B494" s="59"/>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ht="12.75" customHeight="1">
      <c r="A495" s="59"/>
      <c r="B495" s="59"/>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ht="12.75" customHeight="1">
      <c r="A496" s="59"/>
      <c r="B496" s="59"/>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ht="12.75" customHeight="1">
      <c r="A497" s="59"/>
      <c r="B497" s="59"/>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ht="12.75" customHeight="1">
      <c r="A498" s="59"/>
      <c r="B498" s="59"/>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ht="12.75" customHeight="1">
      <c r="A499" s="59"/>
      <c r="B499" s="59"/>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ht="12.75" customHeight="1">
      <c r="A500" s="59"/>
      <c r="B500" s="59"/>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ht="12.75" customHeight="1">
      <c r="A501" s="59"/>
      <c r="B501" s="59"/>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ht="12.75" customHeight="1">
      <c r="A502" s="59"/>
      <c r="B502" s="59"/>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ht="12.75" customHeight="1">
      <c r="A503" s="59"/>
      <c r="B503" s="59"/>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ht="12.75" customHeight="1">
      <c r="A504" s="59"/>
      <c r="B504" s="59"/>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ht="12.75" customHeight="1">
      <c r="A505" s="59"/>
      <c r="B505" s="59"/>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ht="12.75" customHeight="1">
      <c r="A506" s="59"/>
      <c r="B506" s="59"/>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ht="12.75" customHeight="1">
      <c r="A507" s="59"/>
      <c r="B507" s="59"/>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ht="12.75" customHeight="1">
      <c r="A508" s="59"/>
      <c r="B508" s="59"/>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ht="12.75" customHeight="1">
      <c r="A509" s="59"/>
      <c r="B509" s="59"/>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ht="12.75" customHeight="1">
      <c r="A510" s="59"/>
      <c r="B510" s="59"/>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ht="12.75" customHeight="1">
      <c r="A511" s="59"/>
      <c r="B511" s="59"/>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ht="12.75" customHeight="1">
      <c r="A512" s="59"/>
      <c r="B512" s="59"/>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ht="12.75" customHeight="1">
      <c r="A513" s="59"/>
      <c r="B513" s="59"/>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ht="12.75" customHeight="1">
      <c r="A514" s="59"/>
      <c r="B514" s="59"/>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ht="12.75" customHeight="1">
      <c r="A515" s="59"/>
      <c r="B515" s="59"/>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ht="12.75" customHeight="1">
      <c r="A516" s="59"/>
      <c r="B516" s="59"/>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ht="12.75" customHeight="1">
      <c r="A517" s="59"/>
      <c r="B517" s="59"/>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ht="12.75" customHeight="1">
      <c r="A518" s="59"/>
      <c r="B518" s="59"/>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ht="12.75" customHeight="1">
      <c r="A519" s="59"/>
      <c r="B519" s="59"/>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ht="12.75" customHeight="1">
      <c r="A520" s="59"/>
      <c r="B520" s="59"/>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ht="12.75" customHeight="1">
      <c r="A521" s="59"/>
      <c r="B521" s="59"/>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ht="12.75" customHeight="1">
      <c r="A522" s="59"/>
      <c r="B522" s="59"/>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ht="12.75" customHeight="1">
      <c r="A523" s="59"/>
      <c r="B523" s="59"/>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ht="12.75" customHeight="1">
      <c r="A524" s="59"/>
      <c r="B524" s="59"/>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ht="12.75" customHeight="1">
      <c r="A525" s="59"/>
      <c r="B525" s="59"/>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ht="12.75" customHeight="1">
      <c r="A526" s="59"/>
      <c r="B526" s="59"/>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ht="12.75" customHeight="1">
      <c r="A527" s="59"/>
      <c r="B527" s="59"/>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ht="12.75" customHeight="1">
      <c r="A528" s="59"/>
      <c r="B528" s="59"/>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ht="12.75" customHeight="1">
      <c r="A529" s="59"/>
      <c r="B529" s="59"/>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ht="12.75" customHeight="1">
      <c r="A530" s="59"/>
      <c r="B530" s="59"/>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ht="12.75" customHeight="1">
      <c r="A531" s="59"/>
      <c r="B531" s="59"/>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ht="12.75" customHeight="1">
      <c r="A532" s="59"/>
      <c r="B532" s="59"/>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ht="12.75" customHeight="1">
      <c r="A533" s="59"/>
      <c r="B533" s="59"/>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ht="12.75" customHeight="1">
      <c r="A534" s="59"/>
      <c r="B534" s="59"/>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ht="12.75" customHeight="1">
      <c r="A535" s="59"/>
      <c r="B535" s="59"/>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ht="12.75" customHeight="1">
      <c r="A536" s="59"/>
      <c r="B536" s="59"/>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ht="12.75" customHeight="1">
      <c r="A537" s="59"/>
      <c r="B537" s="59"/>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ht="12.75" customHeight="1">
      <c r="A538" s="59"/>
      <c r="B538" s="59"/>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ht="12.75" customHeight="1">
      <c r="A539" s="59"/>
      <c r="B539" s="59"/>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ht="12.75" customHeight="1">
      <c r="A540" s="59"/>
      <c r="B540" s="59"/>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ht="12.75" customHeight="1">
      <c r="A541" s="59"/>
      <c r="B541" s="59"/>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ht="12.75" customHeight="1">
      <c r="A542" s="59"/>
      <c r="B542" s="59"/>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ht="12.75" customHeight="1">
      <c r="A543" s="59"/>
      <c r="B543" s="59"/>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ht="12.75" customHeight="1">
      <c r="A544" s="59"/>
      <c r="B544" s="59"/>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ht="12.75" customHeight="1">
      <c r="A545" s="59"/>
      <c r="B545" s="59"/>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ht="12.75" customHeight="1">
      <c r="A546" s="59"/>
      <c r="B546" s="59"/>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ht="12.75" customHeight="1">
      <c r="A547" s="59"/>
      <c r="B547" s="59"/>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ht="12.75" customHeight="1">
      <c r="A548" s="59"/>
      <c r="B548" s="59"/>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ht="12.75" customHeight="1">
      <c r="A549" s="59"/>
      <c r="B549" s="59"/>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ht="12.75" customHeight="1">
      <c r="A550" s="59"/>
      <c r="B550" s="59"/>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ht="12.75" customHeight="1">
      <c r="A551" s="59"/>
      <c r="B551" s="59"/>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ht="12.75" customHeight="1">
      <c r="A552" s="59"/>
      <c r="B552" s="59"/>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ht="12.75" customHeight="1">
      <c r="A553" s="59"/>
      <c r="B553" s="59"/>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ht="12.75" customHeight="1">
      <c r="A554" s="59"/>
      <c r="B554" s="59"/>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ht="12.75" customHeight="1">
      <c r="A555" s="59"/>
      <c r="B555" s="59"/>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ht="12.75" customHeight="1">
      <c r="A556" s="59"/>
      <c r="B556" s="59"/>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ht="12.75" customHeight="1">
      <c r="A557" s="59"/>
      <c r="B557" s="59"/>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ht="12.75" customHeight="1">
      <c r="A558" s="59"/>
      <c r="B558" s="59"/>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ht="12.75" customHeight="1">
      <c r="A559" s="59"/>
      <c r="B559" s="59"/>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ht="12.75" customHeight="1">
      <c r="A560" s="59"/>
      <c r="B560" s="59"/>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ht="12.75" customHeight="1">
      <c r="A561" s="59"/>
      <c r="B561" s="59"/>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ht="12.75" customHeight="1">
      <c r="A562" s="59"/>
      <c r="B562" s="59"/>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ht="12.75" customHeight="1">
      <c r="A563" s="59"/>
      <c r="B563" s="59"/>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ht="12.75" customHeight="1">
      <c r="A564" s="59"/>
      <c r="B564" s="59"/>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ht="12.75" customHeight="1">
      <c r="A565" s="59"/>
      <c r="B565" s="59"/>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ht="12.75" customHeight="1">
      <c r="A566" s="59"/>
      <c r="B566" s="59"/>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ht="12.75" customHeight="1">
      <c r="A567" s="59"/>
      <c r="B567" s="59"/>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ht="12.75" customHeight="1">
      <c r="A568" s="59"/>
      <c r="B568" s="59"/>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ht="12.75" customHeight="1">
      <c r="A569" s="59"/>
      <c r="B569" s="59"/>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ht="12.75" customHeight="1">
      <c r="A570" s="59"/>
      <c r="B570" s="59"/>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ht="12.75" customHeight="1">
      <c r="A571" s="59"/>
      <c r="B571" s="59"/>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ht="12.75" customHeight="1">
      <c r="A572" s="59"/>
      <c r="B572" s="59"/>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ht="12.75" customHeight="1">
      <c r="A573" s="59"/>
      <c r="B573" s="59"/>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ht="12.75" customHeight="1">
      <c r="A574" s="59"/>
      <c r="B574" s="59"/>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ht="12.75" customHeight="1">
      <c r="A575" s="59"/>
      <c r="B575" s="59"/>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ht="12.75" customHeight="1">
      <c r="A576" s="59"/>
      <c r="B576" s="59"/>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ht="12.75" customHeight="1">
      <c r="A577" s="59"/>
      <c r="B577" s="59"/>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ht="12.75" customHeight="1">
      <c r="A578" s="59"/>
      <c r="B578" s="59"/>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ht="12.75" customHeight="1">
      <c r="A579" s="59"/>
      <c r="B579" s="59"/>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ht="12.75" customHeight="1">
      <c r="A580" s="59"/>
      <c r="B580" s="59"/>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ht="12.75" customHeight="1">
      <c r="A581" s="59"/>
      <c r="B581" s="59"/>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ht="12.75" customHeight="1">
      <c r="A582" s="59"/>
      <c r="B582" s="59"/>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ht="12.75" customHeight="1">
      <c r="A583" s="59"/>
      <c r="B583" s="59"/>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ht="12.75" customHeight="1">
      <c r="A584" s="59"/>
      <c r="B584" s="59"/>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ht="12.75" customHeight="1">
      <c r="A585" s="59"/>
      <c r="B585" s="59"/>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ht="12.75" customHeight="1">
      <c r="A586" s="59"/>
      <c r="B586" s="59"/>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ht="12.75" customHeight="1">
      <c r="A587" s="59"/>
      <c r="B587" s="59"/>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ht="12.75" customHeight="1">
      <c r="A588" s="59"/>
      <c r="B588" s="59"/>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ht="12.75" customHeight="1">
      <c r="A589" s="59"/>
      <c r="B589" s="59"/>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ht="12.75" customHeight="1">
      <c r="A590" s="59"/>
      <c r="B590" s="59"/>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ht="12.75" customHeight="1">
      <c r="A591" s="59"/>
      <c r="B591" s="59"/>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ht="12.75" customHeight="1">
      <c r="A592" s="59"/>
      <c r="B592" s="59"/>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ht="12.75" customHeight="1">
      <c r="A593" s="59"/>
      <c r="B593" s="59"/>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ht="12.75" customHeight="1">
      <c r="A594" s="59"/>
      <c r="B594" s="59"/>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ht="12.75" customHeight="1">
      <c r="A595" s="59"/>
      <c r="B595" s="59"/>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ht="12.75" customHeight="1">
      <c r="A596" s="59"/>
      <c r="B596" s="59"/>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ht="12.75" customHeight="1">
      <c r="A597" s="59"/>
      <c r="B597" s="59"/>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ht="12.75" customHeight="1">
      <c r="A598" s="59"/>
      <c r="B598" s="59"/>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ht="12.75" customHeight="1">
      <c r="A599" s="59"/>
      <c r="B599" s="59"/>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ht="12.75" customHeight="1">
      <c r="A600" s="59"/>
      <c r="B600" s="59"/>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ht="12.75" customHeight="1">
      <c r="A601" s="59"/>
      <c r="B601" s="59"/>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ht="12.75" customHeight="1">
      <c r="A602" s="59"/>
      <c r="B602" s="59"/>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ht="12.75" customHeight="1">
      <c r="A603" s="59"/>
      <c r="B603" s="59"/>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ht="12.75" customHeight="1">
      <c r="A604" s="59"/>
      <c r="B604" s="59"/>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ht="12.75" customHeight="1">
      <c r="A605" s="59"/>
      <c r="B605" s="59"/>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ht="12.75" customHeight="1">
      <c r="A606" s="59"/>
      <c r="B606" s="59"/>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ht="12.75" customHeight="1">
      <c r="A607" s="59"/>
      <c r="B607" s="59"/>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ht="12.75" customHeight="1">
      <c r="A608" s="59"/>
      <c r="B608" s="59"/>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ht="12.75" customHeight="1">
      <c r="A609" s="59"/>
      <c r="B609" s="59"/>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ht="12.75" customHeight="1">
      <c r="A610" s="59"/>
      <c r="B610" s="59"/>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ht="12.75" customHeight="1">
      <c r="A611" s="59"/>
      <c r="B611" s="59"/>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ht="12.75" customHeight="1">
      <c r="A612" s="59"/>
      <c r="B612" s="59"/>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ht="12.75" customHeight="1">
      <c r="A613" s="59"/>
      <c r="B613" s="59"/>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ht="12.75" customHeight="1">
      <c r="A614" s="59"/>
      <c r="B614" s="59"/>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ht="12.75" customHeight="1">
      <c r="A615" s="59"/>
      <c r="B615" s="59"/>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ht="12.75" customHeight="1">
      <c r="A616" s="59"/>
      <c r="B616" s="59"/>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ht="12.75" customHeight="1">
      <c r="A617" s="59"/>
      <c r="B617" s="59"/>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ht="12.75" customHeight="1">
      <c r="A618" s="59"/>
      <c r="B618" s="59"/>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ht="12.75" customHeight="1">
      <c r="A619" s="59"/>
      <c r="B619" s="59"/>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ht="12.75" customHeight="1">
      <c r="A620" s="59"/>
      <c r="B620" s="59"/>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ht="12.75" customHeight="1">
      <c r="A621" s="59"/>
      <c r="B621" s="59"/>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ht="12.75" customHeight="1">
      <c r="A622" s="59"/>
      <c r="B622" s="59"/>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ht="12.75" customHeight="1">
      <c r="A623" s="59"/>
      <c r="B623" s="59"/>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ht="12.75" customHeight="1">
      <c r="A624" s="59"/>
      <c r="B624" s="59"/>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ht="12.75" customHeight="1">
      <c r="A625" s="59"/>
      <c r="B625" s="59"/>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ht="12.75" customHeight="1">
      <c r="A626" s="59"/>
      <c r="B626" s="59"/>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ht="12.75" customHeight="1">
      <c r="A627" s="59"/>
      <c r="B627" s="59"/>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ht="12.75" customHeight="1">
      <c r="A628" s="59"/>
      <c r="B628" s="59"/>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ht="12.75" customHeight="1">
      <c r="A629" s="59"/>
      <c r="B629" s="59"/>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ht="12.75" customHeight="1">
      <c r="A630" s="59"/>
      <c r="B630" s="59"/>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ht="12.75" customHeight="1">
      <c r="A631" s="59"/>
      <c r="B631" s="59"/>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ht="12.75" customHeight="1">
      <c r="A632" s="59"/>
      <c r="B632" s="59"/>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ht="12.75" customHeight="1">
      <c r="A633" s="59"/>
      <c r="B633" s="59"/>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ht="12.75" customHeight="1">
      <c r="A634" s="59"/>
      <c r="B634" s="59"/>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ht="12.75" customHeight="1">
      <c r="A635" s="59"/>
      <c r="B635" s="59"/>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ht="12.75" customHeight="1">
      <c r="A636" s="59"/>
      <c r="B636" s="59"/>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ht="12.75" customHeight="1">
      <c r="A637" s="59"/>
      <c r="B637" s="59"/>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ht="12.75" customHeight="1">
      <c r="A638" s="59"/>
      <c r="B638" s="59"/>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ht="12.75" customHeight="1">
      <c r="A639" s="59"/>
      <c r="B639" s="59"/>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ht="12.75" customHeight="1">
      <c r="A640" s="59"/>
      <c r="B640" s="59"/>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ht="12.75" customHeight="1">
      <c r="A641" s="59"/>
      <c r="B641" s="59"/>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ht="12.75" customHeight="1">
      <c r="A642" s="59"/>
      <c r="B642" s="59"/>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ht="12.75" customHeight="1">
      <c r="A643" s="59"/>
      <c r="B643" s="59"/>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ht="12.75" customHeight="1">
      <c r="A644" s="59"/>
      <c r="B644" s="59"/>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ht="12.75" customHeight="1">
      <c r="A645" s="59"/>
      <c r="B645" s="59"/>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ht="12.75" customHeight="1">
      <c r="A646" s="59"/>
      <c r="B646" s="59"/>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ht="12.75" customHeight="1">
      <c r="A647" s="59"/>
      <c r="B647" s="59"/>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ht="12.75" customHeight="1">
      <c r="A648" s="59"/>
      <c r="B648" s="59"/>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ht="12.75" customHeight="1">
      <c r="A649" s="59"/>
      <c r="B649" s="59"/>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ht="12.75" customHeight="1">
      <c r="A650" s="59"/>
      <c r="B650" s="59"/>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ht="12.75" customHeight="1">
      <c r="A651" s="59"/>
      <c r="B651" s="59"/>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ht="12.75" customHeight="1">
      <c r="A652" s="59"/>
      <c r="B652" s="59"/>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ht="12.75" customHeight="1">
      <c r="A653" s="59"/>
      <c r="B653" s="59"/>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ht="12.75" customHeight="1">
      <c r="A654" s="59"/>
      <c r="B654" s="59"/>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ht="12.75" customHeight="1">
      <c r="A655" s="59"/>
      <c r="B655" s="59"/>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ht="12.75" customHeight="1">
      <c r="A656" s="59"/>
      <c r="B656" s="59"/>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ht="12.75" customHeight="1">
      <c r="A657" s="59"/>
      <c r="B657" s="59"/>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ht="12.75" customHeight="1">
      <c r="A658" s="59"/>
      <c r="B658" s="59"/>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ht="12.75" customHeight="1">
      <c r="A659" s="59"/>
      <c r="B659" s="59"/>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ht="12.75" customHeight="1">
      <c r="A660" s="59"/>
      <c r="B660" s="59"/>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ht="12.75" customHeight="1">
      <c r="A661" s="59"/>
      <c r="B661" s="59"/>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ht="12.75" customHeight="1">
      <c r="A662" s="59"/>
      <c r="B662" s="59"/>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ht="12.75" customHeight="1">
      <c r="A663" s="59"/>
      <c r="B663" s="59"/>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ht="12.75" customHeight="1">
      <c r="A664" s="59"/>
      <c r="B664" s="59"/>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ht="12.75" customHeight="1">
      <c r="A665" s="59"/>
      <c r="B665" s="59"/>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ht="12.75" customHeight="1">
      <c r="A666" s="59"/>
      <c r="B666" s="59"/>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ht="12.75" customHeight="1">
      <c r="A667" s="59"/>
      <c r="B667" s="59"/>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ht="12.75" customHeight="1">
      <c r="A668" s="59"/>
      <c r="B668" s="59"/>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ht="12.75" customHeight="1">
      <c r="A669" s="59"/>
      <c r="B669" s="59"/>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ht="12.75" customHeight="1">
      <c r="A670" s="59"/>
      <c r="B670" s="59"/>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ht="12.75" customHeight="1">
      <c r="A671" s="59"/>
      <c r="B671" s="59"/>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ht="12.75" customHeight="1">
      <c r="A672" s="59"/>
      <c r="B672" s="59"/>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ht="12.75" customHeight="1">
      <c r="A673" s="59"/>
      <c r="B673" s="59"/>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ht="12.75" customHeight="1">
      <c r="A674" s="59"/>
      <c r="B674" s="59"/>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ht="12.75" customHeight="1">
      <c r="A675" s="59"/>
      <c r="B675" s="59"/>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ht="12.75" customHeight="1">
      <c r="A676" s="59"/>
      <c r="B676" s="59"/>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ht="12.75" customHeight="1">
      <c r="A677" s="59"/>
      <c r="B677" s="59"/>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ht="12.75" customHeight="1">
      <c r="A678" s="59"/>
      <c r="B678" s="59"/>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ht="12.75" customHeight="1">
      <c r="A679" s="59"/>
      <c r="B679" s="59"/>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ht="12.75" customHeight="1">
      <c r="A680" s="59"/>
      <c r="B680" s="59"/>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ht="12.75" customHeight="1">
      <c r="A681" s="59"/>
      <c r="B681" s="59"/>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ht="12.75" customHeight="1">
      <c r="A682" s="59"/>
      <c r="B682" s="59"/>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ht="12.75" customHeight="1">
      <c r="A683" s="59"/>
      <c r="B683" s="59"/>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ht="12.75" customHeight="1">
      <c r="A684" s="59"/>
      <c r="B684" s="59"/>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ht="12.75" customHeight="1">
      <c r="A685" s="59"/>
      <c r="B685" s="59"/>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ht="12.75" customHeight="1">
      <c r="A686" s="59"/>
      <c r="B686" s="59"/>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ht="12.75" customHeight="1">
      <c r="A687" s="59"/>
      <c r="B687" s="59"/>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ht="12.75" customHeight="1">
      <c r="A688" s="59"/>
      <c r="B688" s="59"/>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ht="12.75" customHeight="1">
      <c r="A689" s="59"/>
      <c r="B689" s="59"/>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ht="12.75" customHeight="1">
      <c r="A690" s="59"/>
      <c r="B690" s="59"/>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ht="12.75" customHeight="1">
      <c r="A691" s="59"/>
      <c r="B691" s="59"/>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ht="12.75" customHeight="1">
      <c r="A692" s="59"/>
      <c r="B692" s="59"/>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ht="12.75" customHeight="1">
      <c r="A693" s="59"/>
      <c r="B693" s="59"/>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ht="12.75" customHeight="1">
      <c r="A694" s="59"/>
      <c r="B694" s="59"/>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ht="12.75" customHeight="1">
      <c r="A695" s="59"/>
      <c r="B695" s="59"/>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ht="12.75" customHeight="1">
      <c r="A696" s="59"/>
      <c r="B696" s="59"/>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ht="12.75" customHeight="1">
      <c r="A697" s="59"/>
      <c r="B697" s="59"/>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ht="12.75" customHeight="1">
      <c r="A698" s="59"/>
      <c r="B698" s="59"/>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ht="12.75" customHeight="1">
      <c r="A699" s="59"/>
      <c r="B699" s="59"/>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ht="12.75" customHeight="1">
      <c r="A700" s="59"/>
      <c r="B700" s="59"/>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ht="12.75" customHeight="1">
      <c r="A701" s="59"/>
      <c r="B701" s="59"/>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ht="12.75" customHeight="1">
      <c r="A702" s="59"/>
      <c r="B702" s="59"/>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ht="12.75" customHeight="1">
      <c r="A703" s="59"/>
      <c r="B703" s="59"/>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ht="12.75" customHeight="1">
      <c r="A704" s="59"/>
      <c r="B704" s="59"/>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ht="12.75" customHeight="1">
      <c r="A705" s="59"/>
      <c r="B705" s="59"/>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ht="12.75" customHeight="1">
      <c r="A706" s="59"/>
      <c r="B706" s="59"/>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ht="12.75" customHeight="1">
      <c r="A707" s="59"/>
      <c r="B707" s="59"/>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ht="12.75" customHeight="1">
      <c r="A708" s="59"/>
      <c r="B708" s="59"/>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ht="12.75" customHeight="1">
      <c r="A709" s="59"/>
      <c r="B709" s="59"/>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ht="12.75" customHeight="1">
      <c r="A710" s="59"/>
      <c r="B710" s="59"/>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ht="12.75" customHeight="1">
      <c r="A711" s="59"/>
      <c r="B711" s="59"/>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ht="12.75" customHeight="1">
      <c r="A712" s="59"/>
      <c r="B712" s="59"/>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ht="12.75" customHeight="1">
      <c r="A713" s="59"/>
      <c r="B713" s="59"/>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ht="12.75" customHeight="1">
      <c r="A714" s="59"/>
      <c r="B714" s="59"/>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ht="12.75" customHeight="1">
      <c r="A715" s="59"/>
      <c r="B715" s="59"/>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ht="12.75" customHeight="1">
      <c r="A716" s="59"/>
      <c r="B716" s="59"/>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ht="12.75" customHeight="1">
      <c r="A717" s="59"/>
      <c r="B717" s="59"/>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ht="12.75" customHeight="1">
      <c r="A718" s="59"/>
      <c r="B718" s="59"/>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ht="12.75" customHeight="1">
      <c r="A719" s="59"/>
      <c r="B719" s="59"/>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ht="12.75" customHeight="1">
      <c r="A720" s="59"/>
      <c r="B720" s="59"/>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ht="12.75" customHeight="1">
      <c r="A721" s="59"/>
      <c r="B721" s="59"/>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ht="12.75" customHeight="1">
      <c r="A722" s="59"/>
      <c r="B722" s="59"/>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ht="12.75" customHeight="1">
      <c r="A723" s="59"/>
      <c r="B723" s="59"/>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ht="12.75" customHeight="1">
      <c r="A724" s="59"/>
      <c r="B724" s="59"/>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ht="12.75" customHeight="1">
      <c r="A725" s="59"/>
      <c r="B725" s="59"/>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ht="12.75" customHeight="1">
      <c r="A726" s="59"/>
      <c r="B726" s="59"/>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ht="12.75" customHeight="1">
      <c r="A727" s="59"/>
      <c r="B727" s="59"/>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ht="12.75" customHeight="1">
      <c r="A728" s="59"/>
      <c r="B728" s="59"/>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ht="12.75" customHeight="1">
      <c r="A729" s="59"/>
      <c r="B729" s="59"/>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ht="12.75" customHeight="1">
      <c r="A730" s="59"/>
      <c r="B730" s="59"/>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ht="12.75" customHeight="1">
      <c r="A731" s="59"/>
      <c r="B731" s="59"/>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ht="12.75" customHeight="1">
      <c r="A732" s="59"/>
      <c r="B732" s="59"/>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ht="12.75" customHeight="1">
      <c r="A733" s="59"/>
      <c r="B733" s="59"/>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ht="12.75" customHeight="1">
      <c r="A734" s="59"/>
      <c r="B734" s="59"/>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ht="12.75" customHeight="1">
      <c r="A735" s="59"/>
      <c r="B735" s="59"/>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ht="12.75" customHeight="1">
      <c r="A736" s="59"/>
      <c r="B736" s="59"/>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ht="12.75" customHeight="1">
      <c r="A737" s="59"/>
      <c r="B737" s="59"/>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ht="12.75" customHeight="1">
      <c r="A738" s="59"/>
      <c r="B738" s="59"/>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ht="12.75" customHeight="1">
      <c r="A739" s="59"/>
      <c r="B739" s="59"/>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ht="12.75" customHeight="1">
      <c r="A740" s="59"/>
      <c r="B740" s="59"/>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ht="12.75" customHeight="1">
      <c r="A741" s="59"/>
      <c r="B741" s="59"/>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ht="12.75" customHeight="1">
      <c r="A742" s="59"/>
      <c r="B742" s="59"/>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ht="12.75" customHeight="1">
      <c r="A743" s="59"/>
      <c r="B743" s="59"/>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ht="12.75" customHeight="1">
      <c r="A744" s="59"/>
      <c r="B744" s="59"/>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ht="12.75" customHeight="1">
      <c r="A745" s="59"/>
      <c r="B745" s="59"/>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ht="12.75" customHeight="1">
      <c r="A746" s="59"/>
      <c r="B746" s="59"/>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ht="12.75" customHeight="1">
      <c r="A747" s="59"/>
      <c r="B747" s="59"/>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ht="12.75" customHeight="1">
      <c r="A748" s="59"/>
      <c r="B748" s="59"/>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ht="12.75" customHeight="1">
      <c r="A749" s="59"/>
      <c r="B749" s="59"/>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ht="12.75" customHeight="1">
      <c r="A750" s="59"/>
      <c r="B750" s="59"/>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ht="12.75" customHeight="1">
      <c r="A751" s="59"/>
      <c r="B751" s="59"/>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ht="12.75" customHeight="1">
      <c r="A752" s="59"/>
      <c r="B752" s="59"/>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ht="12.75" customHeight="1">
      <c r="A753" s="59"/>
      <c r="B753" s="59"/>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ht="12.75" customHeight="1">
      <c r="A754" s="59"/>
      <c r="B754" s="59"/>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ht="12.75" customHeight="1">
      <c r="A755" s="59"/>
      <c r="B755" s="59"/>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ht="12.75" customHeight="1">
      <c r="A756" s="59"/>
      <c r="B756" s="59"/>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ht="12.75" customHeight="1">
      <c r="A757" s="59"/>
      <c r="B757" s="59"/>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ht="12.75" customHeight="1">
      <c r="A758" s="59"/>
      <c r="B758" s="59"/>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ht="12.75" customHeight="1">
      <c r="A759" s="59"/>
      <c r="B759" s="59"/>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ht="12.75" customHeight="1">
      <c r="A760" s="59"/>
      <c r="B760" s="59"/>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ht="12.75" customHeight="1">
      <c r="A761" s="59"/>
      <c r="B761" s="59"/>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ht="12.75" customHeight="1">
      <c r="A762" s="59"/>
      <c r="B762" s="59"/>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ht="12.75" customHeight="1">
      <c r="A763" s="59"/>
      <c r="B763" s="59"/>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ht="12.75" customHeight="1">
      <c r="A764" s="59"/>
      <c r="B764" s="59"/>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ht="12.75" customHeight="1">
      <c r="A765" s="59"/>
      <c r="B765" s="59"/>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ht="12.75" customHeight="1">
      <c r="A766" s="59"/>
      <c r="B766" s="59"/>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ht="12.75" customHeight="1">
      <c r="A767" s="59"/>
      <c r="B767" s="59"/>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ht="12.75" customHeight="1">
      <c r="A768" s="59"/>
      <c r="B768" s="59"/>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ht="12.75" customHeight="1">
      <c r="A769" s="59"/>
      <c r="B769" s="59"/>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ht="12.75" customHeight="1">
      <c r="A770" s="59"/>
      <c r="B770" s="59"/>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ht="12.75" customHeight="1">
      <c r="A771" s="59"/>
      <c r="B771" s="59"/>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ht="12.75" customHeight="1">
      <c r="A772" s="59"/>
      <c r="B772" s="59"/>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ht="12.75" customHeight="1">
      <c r="A773" s="59"/>
      <c r="B773" s="59"/>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ht="12.75" customHeight="1">
      <c r="A774" s="59"/>
      <c r="B774" s="59"/>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ht="12.75" customHeight="1">
      <c r="A775" s="59"/>
      <c r="B775" s="59"/>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ht="12.75" customHeight="1">
      <c r="A776" s="59"/>
      <c r="B776" s="59"/>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ht="12.75" customHeight="1">
      <c r="A777" s="59"/>
      <c r="B777" s="59"/>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ht="12.75" customHeight="1">
      <c r="A778" s="59"/>
      <c r="B778" s="59"/>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ht="12.75" customHeight="1">
      <c r="A779" s="59"/>
      <c r="B779" s="59"/>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ht="12.75" customHeight="1">
      <c r="A780" s="59"/>
      <c r="B780" s="59"/>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ht="12.75" customHeight="1">
      <c r="A781" s="59"/>
      <c r="B781" s="59"/>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ht="12.75" customHeight="1">
      <c r="A782" s="59"/>
      <c r="B782" s="59"/>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ht="12.75" customHeight="1">
      <c r="A783" s="59"/>
      <c r="B783" s="59"/>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ht="12.75" customHeight="1">
      <c r="A784" s="59"/>
      <c r="B784" s="59"/>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ht="12.75" customHeight="1">
      <c r="A785" s="59"/>
      <c r="B785" s="59"/>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ht="12.75" customHeight="1">
      <c r="A786" s="59"/>
      <c r="B786" s="59"/>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ht="12.75" customHeight="1">
      <c r="A787" s="59"/>
      <c r="B787" s="59"/>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ht="12.75" customHeight="1">
      <c r="A788" s="59"/>
      <c r="B788" s="59"/>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ht="12.75" customHeight="1">
      <c r="A789" s="59"/>
      <c r="B789" s="59"/>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ht="12.75" customHeight="1">
      <c r="A790" s="59"/>
      <c r="B790" s="59"/>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ht="12.75" customHeight="1">
      <c r="A791" s="59"/>
      <c r="B791" s="59"/>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ht="12.75" customHeight="1">
      <c r="A792" s="59"/>
      <c r="B792" s="59"/>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ht="12.75" customHeight="1">
      <c r="A793" s="59"/>
      <c r="B793" s="59"/>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ht="12.75" customHeight="1">
      <c r="A794" s="59"/>
      <c r="B794" s="59"/>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ht="12.75" customHeight="1">
      <c r="A795" s="59"/>
      <c r="B795" s="59"/>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ht="12.75" customHeight="1">
      <c r="A796" s="59"/>
      <c r="B796" s="59"/>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ht="12.75" customHeight="1">
      <c r="A797" s="59"/>
      <c r="B797" s="59"/>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ht="12.75" customHeight="1">
      <c r="A798" s="59"/>
      <c r="B798" s="59"/>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ht="12.75" customHeight="1">
      <c r="A799" s="59"/>
      <c r="B799" s="59"/>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ht="12.75" customHeight="1">
      <c r="A800" s="59"/>
      <c r="B800" s="59"/>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ht="12.75" customHeight="1">
      <c r="A801" s="59"/>
      <c r="B801" s="59"/>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ht="12.75" customHeight="1">
      <c r="A802" s="59"/>
      <c r="B802" s="59"/>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ht="12.75" customHeight="1">
      <c r="A803" s="59"/>
      <c r="B803" s="59"/>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ht="12.75" customHeight="1">
      <c r="A804" s="59"/>
      <c r="B804" s="59"/>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ht="12.75" customHeight="1">
      <c r="A805" s="59"/>
      <c r="B805" s="59"/>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ht="12.75" customHeight="1">
      <c r="A806" s="59"/>
      <c r="B806" s="59"/>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ht="12.75" customHeight="1">
      <c r="A807" s="59"/>
      <c r="B807" s="59"/>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ht="12.75" customHeight="1">
      <c r="A808" s="59"/>
      <c r="B808" s="59"/>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ht="12.75" customHeight="1">
      <c r="A809" s="59"/>
      <c r="B809" s="59"/>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ht="12.75" customHeight="1">
      <c r="A810" s="59"/>
      <c r="B810" s="59"/>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ht="12.75" customHeight="1">
      <c r="A811" s="59"/>
      <c r="B811" s="59"/>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ht="12.75" customHeight="1">
      <c r="A812" s="59"/>
      <c r="B812" s="59"/>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ht="12.75" customHeight="1">
      <c r="A813" s="59"/>
      <c r="B813" s="59"/>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ht="12.75" customHeight="1">
      <c r="A814" s="59"/>
      <c r="B814" s="59"/>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ht="12.75" customHeight="1">
      <c r="A815" s="59"/>
      <c r="B815" s="59"/>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ht="12.75" customHeight="1">
      <c r="A816" s="59"/>
      <c r="B816" s="59"/>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ht="12.75" customHeight="1">
      <c r="A817" s="59"/>
      <c r="B817" s="59"/>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ht="12.75" customHeight="1">
      <c r="A818" s="59"/>
      <c r="B818" s="59"/>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ht="12.75" customHeight="1">
      <c r="A819" s="59"/>
      <c r="B819" s="59"/>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ht="12.75" customHeight="1">
      <c r="A820" s="59"/>
      <c r="B820" s="59"/>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ht="12.75" customHeight="1">
      <c r="A821" s="59"/>
      <c r="B821" s="59"/>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ht="12.75" customHeight="1">
      <c r="A822" s="59"/>
      <c r="B822" s="59"/>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ht="12.75" customHeight="1">
      <c r="A823" s="59"/>
      <c r="B823" s="59"/>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ht="12.75" customHeight="1">
      <c r="A824" s="59"/>
      <c r="B824" s="59"/>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ht="12.75" customHeight="1">
      <c r="A825" s="59"/>
      <c r="B825" s="59"/>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ht="12.75" customHeight="1">
      <c r="A826" s="59"/>
      <c r="B826" s="59"/>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ht="12.75" customHeight="1">
      <c r="A827" s="59"/>
      <c r="B827" s="59"/>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ht="12.75" customHeight="1">
      <c r="A828" s="59"/>
      <c r="B828" s="59"/>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ht="12.75" customHeight="1">
      <c r="A829" s="59"/>
      <c r="B829" s="59"/>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ht="12.75" customHeight="1">
      <c r="A830" s="59"/>
      <c r="B830" s="59"/>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ht="12.75" customHeight="1">
      <c r="A831" s="59"/>
      <c r="B831" s="59"/>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ht="12.75" customHeight="1">
      <c r="A832" s="59"/>
      <c r="B832" s="59"/>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ht="12.75" customHeight="1">
      <c r="A833" s="59"/>
      <c r="B833" s="59"/>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ht="12.75" customHeight="1">
      <c r="A834" s="59"/>
      <c r="B834" s="59"/>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ht="12.75" customHeight="1">
      <c r="A835" s="59"/>
      <c r="B835" s="59"/>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ht="12.75" customHeight="1">
      <c r="A836" s="59"/>
      <c r="B836" s="59"/>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ht="12.75" customHeight="1">
      <c r="A837" s="59"/>
      <c r="B837" s="59"/>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ht="12.75" customHeight="1">
      <c r="A838" s="59"/>
      <c r="B838" s="59"/>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ht="12.75" customHeight="1">
      <c r="A839" s="59"/>
      <c r="B839" s="59"/>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ht="12.75" customHeight="1">
      <c r="A840" s="59"/>
      <c r="B840" s="59"/>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ht="12.75" customHeight="1">
      <c r="A841" s="59"/>
      <c r="B841" s="59"/>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ht="12.75" customHeight="1">
      <c r="A842" s="59"/>
      <c r="B842" s="59"/>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ht="12.75" customHeight="1">
      <c r="A843" s="59"/>
      <c r="B843" s="59"/>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ht="12.75" customHeight="1">
      <c r="A844" s="59"/>
      <c r="B844" s="59"/>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ht="12.75" customHeight="1">
      <c r="A845" s="59"/>
      <c r="B845" s="59"/>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ht="12.75" customHeight="1">
      <c r="A846" s="59"/>
      <c r="B846" s="59"/>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ht="12.75" customHeight="1">
      <c r="A847" s="59"/>
      <c r="B847" s="59"/>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ht="12.75" customHeight="1">
      <c r="A848" s="59"/>
      <c r="B848" s="59"/>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ht="12.75" customHeight="1">
      <c r="A849" s="59"/>
      <c r="B849" s="59"/>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ht="12.75" customHeight="1">
      <c r="A850" s="59"/>
      <c r="B850" s="59"/>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ht="12.75" customHeight="1">
      <c r="A851" s="59"/>
      <c r="B851" s="59"/>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ht="12.75" customHeight="1">
      <c r="A852" s="59"/>
      <c r="B852" s="59"/>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ht="12.75" customHeight="1">
      <c r="A853" s="59"/>
      <c r="B853" s="59"/>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ht="12.75" customHeight="1">
      <c r="A854" s="59"/>
      <c r="B854" s="59"/>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ht="12.75" customHeight="1">
      <c r="A855" s="59"/>
      <c r="B855" s="59"/>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ht="12.75" customHeight="1">
      <c r="A856" s="59"/>
      <c r="B856" s="59"/>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ht="12.75" customHeight="1">
      <c r="A857" s="59"/>
      <c r="B857" s="59"/>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ht="12.75" customHeight="1">
      <c r="A858" s="59"/>
      <c r="B858" s="59"/>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ht="12.75" customHeight="1">
      <c r="A859" s="59"/>
      <c r="B859" s="59"/>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ht="12.75" customHeight="1">
      <c r="A860" s="59"/>
      <c r="B860" s="59"/>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ht="12.75" customHeight="1">
      <c r="A861" s="59"/>
      <c r="B861" s="59"/>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ht="12.75" customHeight="1">
      <c r="A862" s="59"/>
      <c r="B862" s="59"/>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ht="12.75" customHeight="1">
      <c r="A863" s="59"/>
      <c r="B863" s="59"/>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ht="12.75" customHeight="1">
      <c r="A864" s="59"/>
      <c r="B864" s="59"/>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ht="12.75" customHeight="1">
      <c r="A865" s="59"/>
      <c r="B865" s="59"/>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ht="12.75" customHeight="1">
      <c r="A866" s="59"/>
      <c r="B866" s="59"/>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ht="12.75" customHeight="1">
      <c r="A867" s="59"/>
      <c r="B867" s="59"/>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ht="12.75" customHeight="1">
      <c r="A868" s="59"/>
      <c r="B868" s="59"/>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ht="12.75" customHeight="1">
      <c r="A869" s="59"/>
      <c r="B869" s="59"/>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ht="12.75" customHeight="1">
      <c r="A870" s="59"/>
      <c r="B870" s="59"/>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ht="12.75" customHeight="1">
      <c r="A871" s="59"/>
      <c r="B871" s="59"/>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ht="12.75" customHeight="1">
      <c r="A872" s="59"/>
      <c r="B872" s="59"/>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ht="12.75" customHeight="1">
      <c r="A873" s="59"/>
      <c r="B873" s="59"/>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ht="12.75" customHeight="1">
      <c r="A874" s="59"/>
      <c r="B874" s="59"/>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ht="12.75" customHeight="1">
      <c r="A875" s="59"/>
      <c r="B875" s="59"/>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ht="12.75" customHeight="1">
      <c r="A876" s="59"/>
      <c r="B876" s="59"/>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ht="12.75" customHeight="1">
      <c r="A877" s="59"/>
      <c r="B877" s="59"/>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ht="12.75" customHeight="1">
      <c r="A878" s="59"/>
      <c r="B878" s="59"/>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ht="12.75" customHeight="1">
      <c r="A879" s="59"/>
      <c r="B879" s="59"/>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ht="12.75" customHeight="1">
      <c r="A880" s="59"/>
      <c r="B880" s="59"/>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ht="12.75" customHeight="1">
      <c r="A881" s="59"/>
      <c r="B881" s="59"/>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ht="12.75" customHeight="1">
      <c r="A882" s="59"/>
      <c r="B882" s="59"/>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ht="12.75" customHeight="1">
      <c r="A883" s="59"/>
      <c r="B883" s="59"/>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ht="12.75" customHeight="1">
      <c r="A884" s="59"/>
      <c r="B884" s="59"/>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ht="12.75" customHeight="1">
      <c r="A885" s="59"/>
      <c r="B885" s="59"/>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ht="12.75" customHeight="1">
      <c r="A886" s="59"/>
      <c r="B886" s="59"/>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ht="12.75" customHeight="1">
      <c r="A887" s="59"/>
      <c r="B887" s="59"/>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ht="12.75" customHeight="1">
      <c r="A888" s="59"/>
      <c r="B888" s="59"/>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ht="12.75" customHeight="1">
      <c r="A889" s="59"/>
      <c r="B889" s="59"/>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ht="12.75" customHeight="1">
      <c r="A890" s="59"/>
      <c r="B890" s="59"/>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ht="12.75" customHeight="1">
      <c r="A891" s="59"/>
      <c r="B891" s="59"/>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ht="12.75" customHeight="1">
      <c r="A892" s="59"/>
      <c r="B892" s="59"/>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ht="12.75" customHeight="1">
      <c r="A893" s="59"/>
      <c r="B893" s="59"/>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ht="12.75" customHeight="1">
      <c r="A894" s="59"/>
      <c r="B894" s="59"/>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ht="12.75" customHeight="1">
      <c r="A895" s="59"/>
      <c r="B895" s="59"/>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ht="12.75" customHeight="1">
      <c r="A896" s="59"/>
      <c r="B896" s="59"/>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ht="12.75" customHeight="1">
      <c r="A897" s="59"/>
      <c r="B897" s="59"/>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ht="12.75" customHeight="1">
      <c r="A898" s="59"/>
      <c r="B898" s="59"/>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ht="12.75" customHeight="1">
      <c r="A899" s="59"/>
      <c r="B899" s="59"/>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ht="12.75" customHeight="1">
      <c r="A900" s="59"/>
      <c r="B900" s="59"/>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ht="12.75" customHeight="1">
      <c r="A901" s="59"/>
      <c r="B901" s="59"/>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ht="12.75" customHeight="1">
      <c r="A902" s="59"/>
      <c r="B902" s="59"/>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ht="12.75" customHeight="1">
      <c r="A903" s="59"/>
      <c r="B903" s="59"/>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ht="12.75" customHeight="1">
      <c r="A904" s="59"/>
      <c r="B904" s="59"/>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ht="12.75" customHeight="1">
      <c r="A905" s="59"/>
      <c r="B905" s="59"/>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ht="12.75" customHeight="1">
      <c r="A906" s="59"/>
      <c r="B906" s="59"/>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ht="12.75" customHeight="1">
      <c r="A907" s="59"/>
      <c r="B907" s="59"/>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ht="12.75" customHeight="1">
      <c r="A908" s="59"/>
      <c r="B908" s="59"/>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ht="12.75" customHeight="1">
      <c r="A909" s="59"/>
      <c r="B909" s="59"/>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ht="12.75" customHeight="1">
      <c r="A910" s="59"/>
      <c r="B910" s="59"/>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ht="12.75" customHeight="1">
      <c r="A911" s="59"/>
      <c r="B911" s="59"/>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ht="12.75" customHeight="1">
      <c r="A912" s="59"/>
      <c r="B912" s="59"/>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ht="12.75" customHeight="1">
      <c r="A913" s="59"/>
      <c r="B913" s="59"/>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ht="12.75" customHeight="1">
      <c r="A914" s="59"/>
      <c r="B914" s="59"/>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ht="12.75" customHeight="1">
      <c r="A915" s="59"/>
      <c r="B915" s="59"/>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ht="12.75" customHeight="1">
      <c r="A916" s="59"/>
      <c r="B916" s="59"/>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ht="12.75" customHeight="1">
      <c r="A917" s="59"/>
      <c r="B917" s="59"/>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ht="12.75" customHeight="1">
      <c r="A918" s="59"/>
      <c r="B918" s="59"/>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ht="12.75" customHeight="1">
      <c r="A919" s="59"/>
      <c r="B919" s="59"/>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ht="12.75" customHeight="1">
      <c r="A920" s="59"/>
      <c r="B920" s="59"/>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ht="12.75" customHeight="1">
      <c r="A921" s="59"/>
      <c r="B921" s="59"/>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ht="12.75" customHeight="1">
      <c r="A922" s="59"/>
      <c r="B922" s="59"/>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ht="12.75" customHeight="1">
      <c r="A923" s="59"/>
      <c r="B923" s="59"/>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ht="12.75" customHeight="1">
      <c r="A924" s="59"/>
      <c r="B924" s="59"/>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ht="12.75" customHeight="1">
      <c r="A925" s="59"/>
      <c r="B925" s="59"/>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ht="12.75" customHeight="1">
      <c r="A926" s="59"/>
      <c r="B926" s="59"/>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ht="12.75" customHeight="1">
      <c r="A927" s="59"/>
      <c r="B927" s="59"/>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ht="12.75" customHeight="1">
      <c r="A928" s="59"/>
      <c r="B928" s="59"/>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ht="12.75" customHeight="1">
      <c r="A929" s="59"/>
      <c r="B929" s="59"/>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ht="12.75" customHeight="1">
      <c r="A930" s="59"/>
      <c r="B930" s="59"/>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ht="12.75" customHeight="1">
      <c r="A931" s="59"/>
      <c r="B931" s="59"/>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ht="12.75" customHeight="1">
      <c r="A932" s="59"/>
      <c r="B932" s="59"/>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ht="12.75" customHeight="1">
      <c r="A933" s="59"/>
      <c r="B933" s="59"/>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ht="12.75" customHeight="1">
      <c r="A934" s="59"/>
      <c r="B934" s="59"/>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ht="12.75" customHeight="1">
      <c r="A935" s="59"/>
      <c r="B935" s="59"/>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ht="12.75" customHeight="1">
      <c r="A936" s="59"/>
      <c r="B936" s="59"/>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ht="12.75" customHeight="1">
      <c r="A937" s="59"/>
      <c r="B937" s="59"/>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ht="12.75" customHeight="1">
      <c r="A938" s="59"/>
      <c r="B938" s="59"/>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ht="12.75" customHeight="1">
      <c r="A939" s="59"/>
      <c r="B939" s="59"/>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ht="12.75" customHeight="1">
      <c r="A940" s="59"/>
      <c r="B940" s="59"/>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ht="12.75" customHeight="1">
      <c r="A941" s="59"/>
      <c r="B941" s="59"/>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ht="12.75" customHeight="1">
      <c r="A942" s="59"/>
      <c r="B942" s="59"/>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ht="12.75" customHeight="1">
      <c r="A943" s="59"/>
      <c r="B943" s="59"/>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ht="12.75" customHeight="1">
      <c r="A944" s="59"/>
      <c r="B944" s="59"/>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ht="12.75" customHeight="1">
      <c r="A945" s="59"/>
      <c r="B945" s="59"/>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ht="12.75" customHeight="1">
      <c r="A946" s="59"/>
      <c r="B946" s="59"/>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ht="12.75" customHeight="1">
      <c r="A947" s="59"/>
      <c r="B947" s="59"/>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ht="12.75" customHeight="1">
      <c r="A948" s="59"/>
      <c r="B948" s="59"/>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ht="12.75" customHeight="1">
      <c r="A949" s="59"/>
      <c r="B949" s="59"/>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ht="12.75" customHeight="1">
      <c r="A950" s="59"/>
      <c r="B950" s="59"/>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ht="12.75" customHeight="1">
      <c r="A951" s="59"/>
      <c r="B951" s="59"/>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ht="12.75" customHeight="1">
      <c r="A952" s="59"/>
      <c r="B952" s="59"/>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ht="12.75" customHeight="1">
      <c r="A953" s="59"/>
      <c r="B953" s="59"/>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ht="12.75" customHeight="1">
      <c r="A954" s="59"/>
      <c r="B954" s="59"/>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ht="12.75" customHeight="1">
      <c r="A955" s="59"/>
      <c r="B955" s="59"/>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ht="12.75" customHeight="1">
      <c r="A956" s="59"/>
      <c r="B956" s="59"/>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ht="12.75" customHeight="1">
      <c r="A957" s="59"/>
      <c r="B957" s="59"/>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ht="12.75" customHeight="1">
      <c r="A958" s="59"/>
      <c r="B958" s="59"/>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ht="12.75" customHeight="1">
      <c r="A959" s="59"/>
      <c r="B959" s="59"/>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ht="12.75" customHeight="1">
      <c r="A960" s="59"/>
      <c r="B960" s="59"/>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ht="12.75" customHeight="1">
      <c r="A961" s="59"/>
      <c r="B961" s="59"/>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ht="12.75" customHeight="1">
      <c r="A962" s="59"/>
      <c r="B962" s="59"/>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ht="12.75" customHeight="1">
      <c r="A963" s="59"/>
      <c r="B963" s="59"/>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ht="12.75" customHeight="1">
      <c r="A964" s="59"/>
      <c r="B964" s="59"/>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ht="12.75" customHeight="1">
      <c r="A965" s="59"/>
      <c r="B965" s="59"/>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ht="12.75" customHeight="1">
      <c r="A966" s="59"/>
      <c r="B966" s="59"/>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ht="12.75" customHeight="1">
      <c r="A967" s="59"/>
      <c r="B967" s="59"/>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ht="12.75" customHeight="1">
      <c r="A968" s="59"/>
      <c r="B968" s="59"/>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ht="12.75" customHeight="1">
      <c r="A969" s="59"/>
      <c r="B969" s="59"/>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ht="12.75" customHeight="1">
      <c r="A970" s="59"/>
      <c r="B970" s="59"/>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ht="12.75" customHeight="1">
      <c r="A971" s="59"/>
      <c r="B971" s="59"/>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ht="12.75" customHeight="1">
      <c r="A972" s="59"/>
      <c r="B972" s="59"/>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ht="12.75" customHeight="1">
      <c r="A973" s="59"/>
      <c r="B973" s="59"/>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ht="12.75" customHeight="1">
      <c r="A974" s="59"/>
      <c r="B974" s="59"/>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ht="12.75" customHeight="1">
      <c r="A975" s="59"/>
      <c r="B975" s="59"/>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ht="12.75" customHeight="1">
      <c r="A976" s="59"/>
      <c r="B976" s="59"/>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ht="12.75" customHeight="1">
      <c r="A977" s="59"/>
      <c r="B977" s="59"/>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ht="12.75" customHeight="1">
      <c r="A978" s="59"/>
      <c r="B978" s="59"/>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ht="12.75" customHeight="1">
      <c r="A979" s="59"/>
      <c r="B979" s="59"/>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ht="12.75" customHeight="1">
      <c r="A980" s="59"/>
      <c r="B980" s="59"/>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ht="12.75" customHeight="1">
      <c r="A981" s="59"/>
      <c r="B981" s="59"/>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ht="12.75" customHeight="1">
      <c r="A982" s="59"/>
      <c r="B982" s="59"/>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ht="12.75" customHeight="1">
      <c r="A983" s="59"/>
      <c r="B983" s="59"/>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ht="12.75" customHeight="1">
      <c r="A984" s="59"/>
      <c r="B984" s="59"/>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ht="12.75" customHeight="1">
      <c r="A985" s="59"/>
      <c r="B985" s="59"/>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ht="12.75" customHeight="1">
      <c r="A986" s="59"/>
      <c r="B986" s="59"/>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row r="987" ht="12.75" customHeight="1">
      <c r="A987" s="59"/>
      <c r="B987" s="59"/>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row>
    <row r="988" ht="12.75" customHeight="1">
      <c r="A988" s="59"/>
      <c r="B988" s="59"/>
      <c r="C988" s="54"/>
      <c r="D988" s="54"/>
      <c r="E988" s="54"/>
      <c r="F988" s="54"/>
      <c r="G988" s="54"/>
      <c r="H988" s="54"/>
      <c r="I988" s="54"/>
      <c r="J988" s="54"/>
      <c r="K988" s="54"/>
      <c r="L988" s="54"/>
      <c r="M988" s="54"/>
      <c r="N988" s="54"/>
      <c r="O988" s="54"/>
      <c r="P988" s="54"/>
      <c r="Q988" s="54"/>
      <c r="R988" s="54"/>
      <c r="S988" s="54"/>
      <c r="T988" s="54"/>
      <c r="U988" s="54"/>
      <c r="V988" s="54"/>
      <c r="W988" s="54"/>
      <c r="X988" s="54"/>
      <c r="Y988" s="54"/>
      <c r="Z988" s="54"/>
    </row>
    <row r="989" ht="12.75" customHeight="1">
      <c r="A989" s="59"/>
      <c r="B989" s="59"/>
      <c r="C989" s="54"/>
      <c r="D989" s="54"/>
      <c r="E989" s="54"/>
      <c r="F989" s="54"/>
      <c r="G989" s="54"/>
      <c r="H989" s="54"/>
      <c r="I989" s="54"/>
      <c r="J989" s="54"/>
      <c r="K989" s="54"/>
      <c r="L989" s="54"/>
      <c r="M989" s="54"/>
      <c r="N989" s="54"/>
      <c r="O989" s="54"/>
      <c r="P989" s="54"/>
      <c r="Q989" s="54"/>
      <c r="R989" s="54"/>
      <c r="S989" s="54"/>
      <c r="T989" s="54"/>
      <c r="U989" s="54"/>
      <c r="V989" s="54"/>
      <c r="W989" s="54"/>
      <c r="X989" s="54"/>
      <c r="Y989" s="54"/>
      <c r="Z989" s="54"/>
    </row>
    <row r="990" ht="12.75" customHeight="1">
      <c r="A990" s="59"/>
      <c r="B990" s="59"/>
      <c r="C990" s="54"/>
      <c r="D990" s="54"/>
      <c r="E990" s="54"/>
      <c r="F990" s="54"/>
      <c r="G990" s="54"/>
      <c r="H990" s="54"/>
      <c r="I990" s="54"/>
      <c r="J990" s="54"/>
      <c r="K990" s="54"/>
      <c r="L990" s="54"/>
      <c r="M990" s="54"/>
      <c r="N990" s="54"/>
      <c r="O990" s="54"/>
      <c r="P990" s="54"/>
      <c r="Q990" s="54"/>
      <c r="R990" s="54"/>
      <c r="S990" s="54"/>
      <c r="T990" s="54"/>
      <c r="U990" s="54"/>
      <c r="V990" s="54"/>
      <c r="W990" s="54"/>
      <c r="X990" s="54"/>
      <c r="Y990" s="54"/>
      <c r="Z990" s="54"/>
    </row>
    <row r="991" ht="12.75" customHeight="1">
      <c r="A991" s="59"/>
      <c r="B991" s="59"/>
      <c r="C991" s="54"/>
      <c r="D991" s="54"/>
      <c r="E991" s="54"/>
      <c r="F991" s="54"/>
      <c r="G991" s="54"/>
      <c r="H991" s="54"/>
      <c r="I991" s="54"/>
      <c r="J991" s="54"/>
      <c r="K991" s="54"/>
      <c r="L991" s="54"/>
      <c r="M991" s="54"/>
      <c r="N991" s="54"/>
      <c r="O991" s="54"/>
      <c r="P991" s="54"/>
      <c r="Q991" s="54"/>
      <c r="R991" s="54"/>
      <c r="S991" s="54"/>
      <c r="T991" s="54"/>
      <c r="U991" s="54"/>
      <c r="V991" s="54"/>
      <c r="W991" s="54"/>
      <c r="X991" s="54"/>
      <c r="Y991" s="54"/>
      <c r="Z991" s="54"/>
    </row>
    <row r="992" ht="12.75" customHeight="1">
      <c r="A992" s="59"/>
      <c r="B992" s="59"/>
      <c r="C992" s="54"/>
      <c r="D992" s="54"/>
      <c r="E992" s="54"/>
      <c r="F992" s="54"/>
      <c r="G992" s="54"/>
      <c r="H992" s="54"/>
      <c r="I992" s="54"/>
      <c r="J992" s="54"/>
      <c r="K992" s="54"/>
      <c r="L992" s="54"/>
      <c r="M992" s="54"/>
      <c r="N992" s="54"/>
      <c r="O992" s="54"/>
      <c r="P992" s="54"/>
      <c r="Q992" s="54"/>
      <c r="R992" s="54"/>
      <c r="S992" s="54"/>
      <c r="T992" s="54"/>
      <c r="U992" s="54"/>
      <c r="V992" s="54"/>
      <c r="W992" s="54"/>
      <c r="X992" s="54"/>
      <c r="Y992" s="54"/>
      <c r="Z992" s="54"/>
    </row>
    <row r="993" ht="12.75" customHeight="1">
      <c r="A993" s="59"/>
      <c r="B993" s="59"/>
      <c r="C993" s="54"/>
      <c r="D993" s="54"/>
      <c r="E993" s="54"/>
      <c r="F993" s="54"/>
      <c r="G993" s="54"/>
      <c r="H993" s="54"/>
      <c r="I993" s="54"/>
      <c r="J993" s="54"/>
      <c r="K993" s="54"/>
      <c r="L993" s="54"/>
      <c r="M993" s="54"/>
      <c r="N993" s="54"/>
      <c r="O993" s="54"/>
      <c r="P993" s="54"/>
      <c r="Q993" s="54"/>
      <c r="R993" s="54"/>
      <c r="S993" s="54"/>
      <c r="T993" s="54"/>
      <c r="U993" s="54"/>
      <c r="V993" s="54"/>
      <c r="W993" s="54"/>
      <c r="X993" s="54"/>
      <c r="Y993" s="54"/>
      <c r="Z993" s="54"/>
    </row>
    <row r="994" ht="12.75" customHeight="1">
      <c r="A994" s="59"/>
      <c r="B994" s="59"/>
      <c r="C994" s="54"/>
      <c r="D994" s="54"/>
      <c r="E994" s="54"/>
      <c r="F994" s="54"/>
      <c r="G994" s="54"/>
      <c r="H994" s="54"/>
      <c r="I994" s="54"/>
      <c r="J994" s="54"/>
      <c r="K994" s="54"/>
      <c r="L994" s="54"/>
      <c r="M994" s="54"/>
      <c r="N994" s="54"/>
      <c r="O994" s="54"/>
      <c r="P994" s="54"/>
      <c r="Q994" s="54"/>
      <c r="R994" s="54"/>
      <c r="S994" s="54"/>
      <c r="T994" s="54"/>
      <c r="U994" s="54"/>
      <c r="V994" s="54"/>
      <c r="W994" s="54"/>
      <c r="X994" s="54"/>
      <c r="Y994" s="54"/>
      <c r="Z994" s="54"/>
    </row>
    <row r="995" ht="12.75" customHeight="1">
      <c r="A995" s="59"/>
      <c r="B995" s="59"/>
      <c r="C995" s="54"/>
      <c r="D995" s="54"/>
      <c r="E995" s="54"/>
      <c r="F995" s="54"/>
      <c r="G995" s="54"/>
      <c r="H995" s="54"/>
      <c r="I995" s="54"/>
      <c r="J995" s="54"/>
      <c r="K995" s="54"/>
      <c r="L995" s="54"/>
      <c r="M995" s="54"/>
      <c r="N995" s="54"/>
      <c r="O995" s="54"/>
      <c r="P995" s="54"/>
      <c r="Q995" s="54"/>
      <c r="R995" s="54"/>
      <c r="S995" s="54"/>
      <c r="T995" s="54"/>
      <c r="U995" s="54"/>
      <c r="V995" s="54"/>
      <c r="W995" s="54"/>
      <c r="X995" s="54"/>
      <c r="Y995" s="54"/>
      <c r="Z995" s="54"/>
    </row>
    <row r="996" ht="12.75" customHeight="1">
      <c r="A996" s="59"/>
      <c r="B996" s="59"/>
      <c r="C996" s="54"/>
      <c r="D996" s="54"/>
      <c r="E996" s="54"/>
      <c r="F996" s="54"/>
      <c r="G996" s="54"/>
      <c r="H996" s="54"/>
      <c r="I996" s="54"/>
      <c r="J996" s="54"/>
      <c r="K996" s="54"/>
      <c r="L996" s="54"/>
      <c r="M996" s="54"/>
      <c r="N996" s="54"/>
      <c r="O996" s="54"/>
      <c r="P996" s="54"/>
      <c r="Q996" s="54"/>
      <c r="R996" s="54"/>
      <c r="S996" s="54"/>
      <c r="T996" s="54"/>
      <c r="U996" s="54"/>
      <c r="V996" s="54"/>
      <c r="W996" s="54"/>
      <c r="X996" s="54"/>
      <c r="Y996" s="54"/>
      <c r="Z996" s="54"/>
    </row>
    <row r="997" ht="12.75" customHeight="1">
      <c r="A997" s="59"/>
      <c r="B997" s="59"/>
      <c r="C997" s="54"/>
      <c r="D997" s="54"/>
      <c r="E997" s="54"/>
      <c r="F997" s="54"/>
      <c r="G997" s="54"/>
      <c r="H997" s="54"/>
      <c r="I997" s="54"/>
      <c r="J997" s="54"/>
      <c r="K997" s="54"/>
      <c r="L997" s="54"/>
      <c r="M997" s="54"/>
      <c r="N997" s="54"/>
      <c r="O997" s="54"/>
      <c r="P997" s="54"/>
      <c r="Q997" s="54"/>
      <c r="R997" s="54"/>
      <c r="S997" s="54"/>
      <c r="T997" s="54"/>
      <c r="U997" s="54"/>
      <c r="V997" s="54"/>
      <c r="W997" s="54"/>
      <c r="X997" s="54"/>
      <c r="Y997" s="54"/>
      <c r="Z997" s="54"/>
    </row>
    <row r="998" ht="12.75" customHeight="1">
      <c r="A998" s="59"/>
      <c r="B998" s="59"/>
      <c r="C998" s="54"/>
      <c r="D998" s="54"/>
      <c r="E998" s="54"/>
      <c r="F998" s="54"/>
      <c r="G998" s="54"/>
      <c r="H998" s="54"/>
      <c r="I998" s="54"/>
      <c r="J998" s="54"/>
      <c r="K998" s="54"/>
      <c r="L998" s="54"/>
      <c r="M998" s="54"/>
      <c r="N998" s="54"/>
      <c r="O998" s="54"/>
      <c r="P998" s="54"/>
      <c r="Q998" s="54"/>
      <c r="R998" s="54"/>
      <c r="S998" s="54"/>
      <c r="T998" s="54"/>
      <c r="U998" s="54"/>
      <c r="V998" s="54"/>
      <c r="W998" s="54"/>
      <c r="X998" s="54"/>
      <c r="Y998" s="54"/>
      <c r="Z998" s="54"/>
    </row>
    <row r="999" ht="12.75" customHeight="1">
      <c r="A999" s="59"/>
      <c r="B999" s="59"/>
      <c r="C999" s="54"/>
      <c r="D999" s="54"/>
      <c r="E999" s="54"/>
      <c r="F999" s="54"/>
      <c r="G999" s="54"/>
      <c r="H999" s="54"/>
      <c r="I999" s="54"/>
      <c r="J999" s="54"/>
      <c r="K999" s="54"/>
      <c r="L999" s="54"/>
      <c r="M999" s="54"/>
      <c r="N999" s="54"/>
      <c r="O999" s="54"/>
      <c r="P999" s="54"/>
      <c r="Q999" s="54"/>
      <c r="R999" s="54"/>
      <c r="S999" s="54"/>
      <c r="T999" s="54"/>
      <c r="U999" s="54"/>
      <c r="V999" s="54"/>
      <c r="W999" s="54"/>
      <c r="X999" s="54"/>
      <c r="Y999" s="54"/>
      <c r="Z999" s="54"/>
    </row>
    <row r="1000" ht="12.75" customHeight="1">
      <c r="A1000" s="59"/>
      <c r="B1000" s="59"/>
      <c r="C1000" s="54"/>
      <c r="D1000" s="54"/>
      <c r="E1000" s="54"/>
      <c r="F1000" s="54"/>
      <c r="G1000" s="54"/>
      <c r="H1000" s="54"/>
      <c r="I1000" s="54"/>
      <c r="J1000" s="54"/>
      <c r="K1000" s="54"/>
      <c r="L1000" s="54"/>
      <c r="M1000" s="54"/>
      <c r="N1000" s="54"/>
      <c r="O1000" s="54"/>
      <c r="P1000" s="54"/>
      <c r="Q1000" s="54"/>
      <c r="R1000" s="54"/>
      <c r="S1000" s="54"/>
      <c r="T1000" s="54"/>
      <c r="U1000" s="54"/>
      <c r="V1000" s="54"/>
      <c r="W1000" s="54"/>
      <c r="X1000" s="54"/>
      <c r="Y1000" s="54"/>
      <c r="Z1000" s="54"/>
    </row>
  </sheetData>
  <mergeCells count="29">
    <mergeCell ref="A6:E6"/>
    <mergeCell ref="A8:E8"/>
    <mergeCell ref="A10:E10"/>
    <mergeCell ref="A12:E12"/>
    <mergeCell ref="A18:D18"/>
    <mergeCell ref="B19:D19"/>
    <mergeCell ref="A20:E20"/>
    <mergeCell ref="A21:E21"/>
    <mergeCell ref="B22:C22"/>
    <mergeCell ref="B23:C23"/>
    <mergeCell ref="B24:C24"/>
    <mergeCell ref="B25:C25"/>
    <mergeCell ref="B26:C26"/>
    <mergeCell ref="B28:D28"/>
    <mergeCell ref="A38:F38"/>
    <mergeCell ref="A41:E42"/>
    <mergeCell ref="A43:F43"/>
    <mergeCell ref="B44:C44"/>
    <mergeCell ref="B45:C45"/>
    <mergeCell ref="B46:C46"/>
    <mergeCell ref="B47:C47"/>
    <mergeCell ref="B48:C48"/>
    <mergeCell ref="A29:D29"/>
    <mergeCell ref="A30:E30"/>
    <mergeCell ref="B31:C31"/>
    <mergeCell ref="B32:C32"/>
    <mergeCell ref="B33:C33"/>
    <mergeCell ref="B34:C34"/>
    <mergeCell ref="B35:C35"/>
  </mergeCells>
  <printOptions/>
  <pageMargins bottom="0.75" footer="0.0" header="0.0" left="0.7" right="0.7" top="0.75"/>
  <pageSetup orientation="landscape"/>
  <headerFooter>
    <oddHeader>&amp;L Bureau des marchés publics</oddHeader>
    <oddFooter>&amp;R&amp;P/</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41.78"/>
    <col customWidth="1" min="2" max="3" width="24.67"/>
    <col customWidth="1" min="4" max="4" width="32.67"/>
    <col customWidth="1" min="5" max="5" width="50.33"/>
    <col customWidth="1" min="6" max="26" width="10.0"/>
  </cols>
  <sheetData>
    <row r="1" ht="15.0" customHeight="1">
      <c r="A1" s="1"/>
      <c r="B1" s="1"/>
      <c r="C1" s="2"/>
      <c r="D1" s="3" t="s">
        <v>0</v>
      </c>
      <c r="E1" s="4" t="s">
        <v>1</v>
      </c>
      <c r="F1" s="2"/>
      <c r="G1" s="2"/>
      <c r="H1" s="2"/>
      <c r="I1" s="2"/>
      <c r="J1" s="2"/>
      <c r="K1" s="2"/>
      <c r="L1" s="2"/>
      <c r="M1" s="2"/>
      <c r="N1" s="2"/>
      <c r="O1" s="2"/>
      <c r="P1" s="2"/>
      <c r="Q1" s="2"/>
      <c r="R1" s="2"/>
      <c r="S1" s="2"/>
      <c r="T1" s="2"/>
      <c r="U1" s="2"/>
      <c r="V1" s="2"/>
      <c r="W1" s="2"/>
      <c r="X1" s="2"/>
      <c r="Y1" s="2"/>
      <c r="Z1" s="2"/>
    </row>
    <row r="2" ht="13.5" customHeight="1">
      <c r="A2" s="5"/>
      <c r="B2" s="5"/>
      <c r="C2" s="6"/>
      <c r="D2" s="5"/>
      <c r="E2" s="5"/>
      <c r="F2" s="5"/>
      <c r="G2" s="5"/>
      <c r="H2" s="5"/>
      <c r="I2" s="5"/>
      <c r="J2" s="5"/>
      <c r="K2" s="5"/>
      <c r="L2" s="5"/>
      <c r="M2" s="5"/>
      <c r="N2" s="5"/>
      <c r="O2" s="5"/>
      <c r="P2" s="5"/>
      <c r="Q2" s="5"/>
      <c r="R2" s="5"/>
      <c r="S2" s="5"/>
      <c r="T2" s="5"/>
      <c r="U2" s="5"/>
      <c r="V2" s="5"/>
      <c r="W2" s="5"/>
      <c r="X2" s="5"/>
      <c r="Y2" s="5"/>
      <c r="Z2" s="5"/>
    </row>
    <row r="3" ht="15.0" customHeight="1">
      <c r="A3" s="5"/>
      <c r="B3" s="5"/>
      <c r="C3" s="5"/>
      <c r="D3" s="5"/>
      <c r="E3" s="5"/>
      <c r="F3" s="5"/>
      <c r="G3" s="5"/>
      <c r="H3" s="5"/>
      <c r="I3" s="5"/>
      <c r="J3" s="5"/>
      <c r="K3" s="5"/>
      <c r="L3" s="5"/>
      <c r="M3" s="5"/>
      <c r="N3" s="5"/>
      <c r="O3" s="5"/>
      <c r="P3" s="5"/>
      <c r="Q3" s="5"/>
      <c r="R3" s="5"/>
      <c r="S3" s="5"/>
      <c r="T3" s="5"/>
      <c r="U3" s="5"/>
      <c r="V3" s="5"/>
      <c r="W3" s="5"/>
      <c r="X3" s="5"/>
      <c r="Y3" s="5"/>
      <c r="Z3" s="5"/>
    </row>
    <row r="4" ht="15.0" customHeight="1">
      <c r="A4" s="5"/>
      <c r="B4" s="5"/>
      <c r="C4" s="5"/>
      <c r="D4" s="7" t="s">
        <v>2</v>
      </c>
      <c r="E4" s="8"/>
      <c r="F4" s="5"/>
      <c r="G4" s="5"/>
      <c r="H4" s="5"/>
      <c r="I4" s="5"/>
      <c r="J4" s="5"/>
      <c r="K4" s="5"/>
      <c r="L4" s="5"/>
      <c r="M4" s="5"/>
      <c r="N4" s="5"/>
      <c r="O4" s="5"/>
      <c r="P4" s="5"/>
      <c r="Q4" s="5"/>
      <c r="R4" s="5"/>
      <c r="S4" s="5"/>
      <c r="T4" s="5"/>
      <c r="U4" s="5"/>
      <c r="V4" s="5"/>
      <c r="W4" s="5"/>
      <c r="X4" s="5"/>
      <c r="Y4" s="5"/>
      <c r="Z4" s="5"/>
    </row>
    <row r="5" ht="13.5" customHeight="1">
      <c r="A5" s="5"/>
      <c r="B5" s="5"/>
      <c r="C5" s="5"/>
      <c r="D5" s="5"/>
      <c r="E5" s="5"/>
      <c r="F5" s="5"/>
      <c r="G5" s="5"/>
      <c r="H5" s="5"/>
      <c r="I5" s="5"/>
      <c r="J5" s="5"/>
      <c r="K5" s="5"/>
      <c r="L5" s="5"/>
      <c r="M5" s="5"/>
      <c r="N5" s="5"/>
      <c r="O5" s="5"/>
      <c r="P5" s="5"/>
      <c r="Q5" s="5"/>
      <c r="R5" s="5"/>
      <c r="S5" s="5"/>
      <c r="T5" s="5"/>
      <c r="U5" s="5"/>
      <c r="V5" s="5"/>
      <c r="W5" s="5"/>
      <c r="X5" s="5"/>
      <c r="Y5" s="5"/>
      <c r="Z5" s="5"/>
    </row>
    <row r="6" ht="24.0" customHeight="1">
      <c r="A6" s="9" t="s">
        <v>3</v>
      </c>
      <c r="F6" s="9"/>
      <c r="G6" s="9"/>
      <c r="H6" s="9"/>
      <c r="I6" s="9"/>
      <c r="J6" s="9"/>
      <c r="K6" s="9"/>
      <c r="L6" s="9"/>
      <c r="M6" s="9"/>
      <c r="N6" s="9"/>
      <c r="O6" s="9"/>
      <c r="P6" s="9"/>
      <c r="Q6" s="9"/>
      <c r="R6" s="9"/>
      <c r="S6" s="9"/>
      <c r="T6" s="9"/>
      <c r="U6" s="9"/>
      <c r="V6" s="9"/>
      <c r="W6" s="9"/>
      <c r="X6" s="9"/>
      <c r="Y6" s="9"/>
      <c r="Z6" s="9"/>
    </row>
    <row r="7" ht="9.75" customHeight="1">
      <c r="A7" s="5"/>
      <c r="B7" s="5"/>
      <c r="C7" s="5"/>
      <c r="D7" s="5"/>
      <c r="E7" s="5"/>
      <c r="F7" s="5"/>
      <c r="G7" s="5"/>
      <c r="H7" s="5"/>
      <c r="I7" s="5"/>
      <c r="J7" s="5"/>
      <c r="K7" s="5"/>
      <c r="L7" s="5"/>
      <c r="M7" s="5"/>
      <c r="N7" s="5"/>
      <c r="O7" s="5"/>
      <c r="P7" s="5"/>
      <c r="Q7" s="5"/>
      <c r="R7" s="5"/>
      <c r="S7" s="5"/>
      <c r="T7" s="5"/>
      <c r="U7" s="5"/>
      <c r="V7" s="5"/>
      <c r="W7" s="5"/>
      <c r="X7" s="5"/>
      <c r="Y7" s="5"/>
      <c r="Z7" s="5"/>
    </row>
    <row r="8" ht="39.75" customHeight="1">
      <c r="A8" s="10" t="s">
        <v>26</v>
      </c>
      <c r="F8" s="9"/>
      <c r="G8" s="9"/>
      <c r="H8" s="9"/>
      <c r="I8" s="9"/>
      <c r="J8" s="9"/>
      <c r="K8" s="9"/>
      <c r="L8" s="9"/>
      <c r="M8" s="9"/>
      <c r="N8" s="9"/>
      <c r="O8" s="9"/>
      <c r="P8" s="9"/>
      <c r="Q8" s="9"/>
      <c r="R8" s="9"/>
      <c r="S8" s="9"/>
      <c r="T8" s="9"/>
      <c r="U8" s="9"/>
      <c r="V8" s="9"/>
      <c r="W8" s="9"/>
      <c r="X8" s="9"/>
      <c r="Y8" s="9"/>
      <c r="Z8" s="9"/>
    </row>
    <row r="9" ht="15.0" customHeight="1">
      <c r="A9" s="5"/>
      <c r="B9" s="5"/>
      <c r="C9" s="5"/>
      <c r="D9" s="5"/>
      <c r="E9" s="5"/>
      <c r="F9" s="5"/>
      <c r="G9" s="5"/>
      <c r="H9" s="5"/>
      <c r="I9" s="5"/>
      <c r="J9" s="5"/>
      <c r="K9" s="5"/>
      <c r="L9" s="5"/>
      <c r="M9" s="5"/>
      <c r="N9" s="5"/>
      <c r="O9" s="5"/>
      <c r="P9" s="5"/>
      <c r="Q9" s="5"/>
      <c r="R9" s="5"/>
      <c r="S9" s="5"/>
      <c r="T9" s="5"/>
      <c r="U9" s="5"/>
      <c r="V9" s="5"/>
      <c r="W9" s="5"/>
      <c r="X9" s="5"/>
      <c r="Y9" s="5"/>
      <c r="Z9" s="5"/>
    </row>
    <row r="10" ht="40.5" customHeight="1">
      <c r="A10" s="11" t="s">
        <v>27</v>
      </c>
      <c r="B10" s="12"/>
      <c r="C10" s="12"/>
      <c r="D10" s="12"/>
      <c r="E10" s="13"/>
      <c r="F10" s="5"/>
      <c r="G10" s="5"/>
      <c r="H10" s="5"/>
      <c r="I10" s="5"/>
      <c r="J10" s="5"/>
      <c r="K10" s="5"/>
      <c r="L10" s="5"/>
      <c r="M10" s="5"/>
      <c r="N10" s="5"/>
      <c r="O10" s="5"/>
      <c r="P10" s="5"/>
      <c r="Q10" s="5"/>
      <c r="R10" s="5"/>
      <c r="S10" s="5"/>
      <c r="T10" s="5"/>
      <c r="U10" s="5"/>
      <c r="V10" s="5"/>
      <c r="W10" s="5"/>
      <c r="X10" s="5"/>
      <c r="Y10" s="5"/>
      <c r="Z10" s="5"/>
    </row>
    <row r="11" ht="21.75" customHeight="1">
      <c r="A11" s="14"/>
      <c r="B11" s="14"/>
      <c r="C11" s="5"/>
      <c r="D11" s="15"/>
      <c r="E11" s="15"/>
      <c r="F11" s="9"/>
      <c r="G11" s="9"/>
      <c r="H11" s="9"/>
      <c r="I11" s="9"/>
      <c r="J11" s="9"/>
      <c r="K11" s="9"/>
      <c r="L11" s="9"/>
      <c r="M11" s="9"/>
      <c r="N11" s="9"/>
      <c r="O11" s="9"/>
      <c r="P11" s="9"/>
      <c r="Q11" s="9"/>
      <c r="R11" s="9"/>
      <c r="S11" s="9"/>
      <c r="T11" s="9"/>
      <c r="U11" s="9"/>
      <c r="V11" s="9"/>
      <c r="W11" s="9"/>
      <c r="X11" s="9"/>
      <c r="Y11" s="9"/>
      <c r="Z11" s="9"/>
    </row>
    <row r="12" ht="23.25" customHeight="1">
      <c r="A12" s="60" t="s">
        <v>28</v>
      </c>
      <c r="B12" s="61"/>
      <c r="C12" s="61"/>
      <c r="D12" s="61"/>
      <c r="E12" s="61"/>
      <c r="F12" s="15"/>
      <c r="G12" s="15"/>
      <c r="H12" s="15"/>
      <c r="I12" s="15"/>
      <c r="J12" s="15"/>
      <c r="K12" s="15"/>
      <c r="L12" s="15"/>
      <c r="M12" s="15"/>
      <c r="N12" s="15"/>
      <c r="O12" s="15"/>
      <c r="P12" s="15"/>
      <c r="Q12" s="15"/>
      <c r="R12" s="15"/>
      <c r="S12" s="15"/>
      <c r="T12" s="15"/>
      <c r="U12" s="15"/>
      <c r="V12" s="15"/>
      <c r="W12" s="15"/>
      <c r="X12" s="15"/>
      <c r="Y12" s="15"/>
      <c r="Z12" s="15"/>
    </row>
    <row r="13" ht="26.25" customHeight="1">
      <c r="A13" s="14"/>
      <c r="B13" s="62"/>
      <c r="C13" s="62"/>
      <c r="D13" s="62"/>
      <c r="E13" s="62"/>
      <c r="F13" s="15"/>
      <c r="G13" s="15"/>
      <c r="H13" s="15"/>
      <c r="I13" s="15"/>
      <c r="J13" s="15"/>
      <c r="K13" s="15"/>
      <c r="L13" s="15"/>
      <c r="M13" s="15"/>
      <c r="N13" s="15"/>
      <c r="O13" s="15"/>
      <c r="P13" s="15"/>
      <c r="Q13" s="15"/>
      <c r="R13" s="15"/>
      <c r="S13" s="15"/>
      <c r="T13" s="15"/>
      <c r="U13" s="15"/>
      <c r="V13" s="15"/>
      <c r="W13" s="15"/>
      <c r="X13" s="15"/>
      <c r="Y13" s="15"/>
      <c r="Z13" s="15"/>
    </row>
    <row r="14" ht="21.75" customHeight="1">
      <c r="A14" s="14"/>
      <c r="B14" s="63" t="s">
        <v>29</v>
      </c>
      <c r="C14" s="46"/>
      <c r="D14" s="64" t="s">
        <v>25</v>
      </c>
      <c r="E14" s="65" t="s">
        <v>30</v>
      </c>
      <c r="F14" s="9"/>
      <c r="G14" s="9"/>
      <c r="H14" s="9"/>
      <c r="I14" s="9"/>
      <c r="J14" s="9"/>
      <c r="K14" s="9"/>
      <c r="L14" s="9"/>
      <c r="M14" s="9"/>
      <c r="N14" s="9"/>
      <c r="O14" s="9"/>
      <c r="P14" s="9"/>
      <c r="Q14" s="9"/>
      <c r="R14" s="9"/>
      <c r="S14" s="9"/>
      <c r="T14" s="9"/>
      <c r="U14" s="9"/>
      <c r="V14" s="9"/>
      <c r="W14" s="9"/>
      <c r="X14" s="9"/>
      <c r="Y14" s="9"/>
      <c r="Z14" s="9"/>
    </row>
    <row r="15" ht="22.5" customHeight="1">
      <c r="A15" s="66" t="s">
        <v>31</v>
      </c>
      <c r="B15" s="28" t="s">
        <v>32</v>
      </c>
      <c r="C15" s="67">
        <v>2.8</v>
      </c>
      <c r="D15" s="68">
        <v>0.1</v>
      </c>
      <c r="E15" s="69">
        <f t="shared" ref="E15:E20" si="1">C15*1.1</f>
        <v>3.08</v>
      </c>
      <c r="F15" s="9"/>
      <c r="G15" s="9"/>
      <c r="H15" s="9"/>
      <c r="I15" s="9"/>
      <c r="J15" s="9"/>
      <c r="K15" s="9"/>
      <c r="L15" s="9"/>
      <c r="M15" s="9"/>
      <c r="N15" s="9"/>
      <c r="O15" s="9"/>
      <c r="P15" s="9"/>
      <c r="Q15" s="9"/>
      <c r="R15" s="9"/>
      <c r="S15" s="9"/>
      <c r="T15" s="9"/>
      <c r="U15" s="9"/>
      <c r="V15" s="9"/>
      <c r="W15" s="9"/>
      <c r="X15" s="9"/>
      <c r="Y15" s="9"/>
      <c r="Z15" s="9"/>
    </row>
    <row r="16" ht="21.0" customHeight="1">
      <c r="A16" s="70"/>
      <c r="B16" s="33" t="s">
        <v>33</v>
      </c>
      <c r="C16" s="71">
        <v>1.5</v>
      </c>
      <c r="D16" s="72">
        <v>0.1</v>
      </c>
      <c r="E16" s="73">
        <f t="shared" si="1"/>
        <v>1.65</v>
      </c>
      <c r="F16" s="9"/>
      <c r="G16" s="9"/>
      <c r="H16" s="9"/>
      <c r="I16" s="9"/>
      <c r="J16" s="9"/>
      <c r="K16" s="9"/>
      <c r="L16" s="9"/>
      <c r="M16" s="9"/>
      <c r="N16" s="9"/>
      <c r="O16" s="9"/>
      <c r="P16" s="9"/>
      <c r="Q16" s="9"/>
      <c r="R16" s="9"/>
      <c r="S16" s="9"/>
      <c r="T16" s="9"/>
      <c r="U16" s="9"/>
      <c r="V16" s="9"/>
      <c r="W16" s="9"/>
      <c r="X16" s="9"/>
      <c r="Y16" s="9"/>
      <c r="Z16" s="9"/>
    </row>
    <row r="17" ht="27.0" customHeight="1">
      <c r="A17" s="74" t="s">
        <v>34</v>
      </c>
      <c r="B17" s="33" t="s">
        <v>32</v>
      </c>
      <c r="C17" s="67">
        <v>2.8</v>
      </c>
      <c r="D17" s="72">
        <v>0.1</v>
      </c>
      <c r="E17" s="73">
        <f t="shared" si="1"/>
        <v>3.08</v>
      </c>
      <c r="F17" s="15"/>
      <c r="G17" s="15"/>
      <c r="H17" s="15"/>
      <c r="I17" s="15"/>
      <c r="J17" s="15"/>
      <c r="K17" s="15"/>
      <c r="L17" s="15"/>
      <c r="M17" s="15"/>
      <c r="N17" s="15"/>
      <c r="O17" s="15"/>
      <c r="P17" s="15"/>
      <c r="Q17" s="15"/>
      <c r="R17" s="15"/>
      <c r="S17" s="15"/>
      <c r="T17" s="15"/>
      <c r="U17" s="15"/>
      <c r="V17" s="15"/>
      <c r="W17" s="15"/>
      <c r="X17" s="15"/>
      <c r="Y17" s="15"/>
      <c r="Z17" s="15"/>
    </row>
    <row r="18" ht="27.0" customHeight="1">
      <c r="A18" s="70"/>
      <c r="B18" s="33" t="s">
        <v>33</v>
      </c>
      <c r="C18" s="71">
        <v>1.5</v>
      </c>
      <c r="D18" s="72">
        <v>0.1</v>
      </c>
      <c r="E18" s="73">
        <f t="shared" si="1"/>
        <v>1.65</v>
      </c>
      <c r="F18" s="15"/>
      <c r="G18" s="15"/>
      <c r="H18" s="15"/>
      <c r="I18" s="15"/>
      <c r="J18" s="15"/>
      <c r="K18" s="15"/>
      <c r="L18" s="15"/>
      <c r="M18" s="15"/>
      <c r="N18" s="15"/>
      <c r="O18" s="15"/>
      <c r="P18" s="15"/>
      <c r="Q18" s="15"/>
      <c r="R18" s="15"/>
      <c r="S18" s="15"/>
      <c r="T18" s="15"/>
      <c r="U18" s="15"/>
      <c r="V18" s="15"/>
      <c r="W18" s="15"/>
      <c r="X18" s="15"/>
      <c r="Y18" s="15"/>
      <c r="Z18" s="15"/>
    </row>
    <row r="19" ht="27.0" customHeight="1">
      <c r="A19" s="75" t="s">
        <v>35</v>
      </c>
      <c r="B19" s="33" t="s">
        <v>32</v>
      </c>
      <c r="C19" s="76">
        <v>6.5</v>
      </c>
      <c r="D19" s="72">
        <v>0.1</v>
      </c>
      <c r="E19" s="73">
        <f t="shared" si="1"/>
        <v>7.15</v>
      </c>
      <c r="F19" s="15"/>
      <c r="G19" s="15"/>
      <c r="H19" s="15"/>
      <c r="I19" s="15"/>
      <c r="J19" s="15"/>
      <c r="K19" s="15"/>
      <c r="L19" s="15"/>
      <c r="M19" s="15"/>
      <c r="N19" s="15"/>
      <c r="O19" s="15"/>
      <c r="P19" s="15"/>
      <c r="Q19" s="15"/>
      <c r="R19" s="15"/>
      <c r="S19" s="15"/>
      <c r="T19" s="15"/>
      <c r="U19" s="15"/>
      <c r="V19" s="15"/>
      <c r="W19" s="15"/>
      <c r="X19" s="15"/>
      <c r="Y19" s="15"/>
      <c r="Z19" s="15"/>
    </row>
    <row r="20" ht="24.75" customHeight="1">
      <c r="A20" s="75" t="s">
        <v>36</v>
      </c>
      <c r="B20" s="33" t="s">
        <v>32</v>
      </c>
      <c r="C20" s="77">
        <v>3.5</v>
      </c>
      <c r="D20" s="72">
        <v>0.1</v>
      </c>
      <c r="E20" s="73">
        <f t="shared" si="1"/>
        <v>3.85</v>
      </c>
      <c r="F20" s="15"/>
      <c r="G20" s="15"/>
      <c r="H20" s="15"/>
      <c r="I20" s="15"/>
      <c r="J20" s="15"/>
      <c r="K20" s="15"/>
      <c r="L20" s="15"/>
      <c r="M20" s="15"/>
      <c r="N20" s="15"/>
      <c r="O20" s="15"/>
      <c r="P20" s="15"/>
      <c r="Q20" s="15"/>
      <c r="R20" s="15"/>
      <c r="S20" s="15"/>
      <c r="T20" s="15"/>
      <c r="U20" s="15"/>
      <c r="V20" s="15"/>
      <c r="W20" s="15"/>
      <c r="X20" s="15"/>
      <c r="Y20" s="15"/>
      <c r="Z20" s="15"/>
    </row>
    <row r="21" ht="29.25" customHeight="1">
      <c r="A21" s="78" t="s">
        <v>37</v>
      </c>
      <c r="B21" s="33" t="s">
        <v>38</v>
      </c>
      <c r="C21" s="77">
        <v>30.0</v>
      </c>
      <c r="D21" s="72">
        <v>0.2</v>
      </c>
      <c r="E21" s="73">
        <f t="shared" ref="E21:E24" si="2">C21*1.2</f>
        <v>36</v>
      </c>
      <c r="F21" s="5"/>
      <c r="G21" s="5"/>
      <c r="H21" s="5"/>
      <c r="I21" s="5"/>
      <c r="J21" s="5"/>
      <c r="K21" s="5"/>
      <c r="L21" s="5"/>
      <c r="M21" s="5"/>
      <c r="N21" s="5"/>
      <c r="O21" s="5"/>
      <c r="P21" s="5"/>
      <c r="Q21" s="5"/>
      <c r="R21" s="5"/>
      <c r="S21" s="5"/>
      <c r="T21" s="5"/>
      <c r="U21" s="5"/>
      <c r="V21" s="5"/>
      <c r="W21" s="5"/>
      <c r="X21" s="5"/>
      <c r="Y21" s="5"/>
      <c r="Z21" s="5"/>
    </row>
    <row r="22" ht="19.5" customHeight="1">
      <c r="A22" s="75" t="s">
        <v>39</v>
      </c>
      <c r="B22" s="33" t="s">
        <v>38</v>
      </c>
      <c r="C22" s="76">
        <v>12.0</v>
      </c>
      <c r="D22" s="72">
        <v>0.2</v>
      </c>
      <c r="E22" s="73">
        <f t="shared" si="2"/>
        <v>14.4</v>
      </c>
      <c r="F22" s="5"/>
      <c r="G22" s="5"/>
      <c r="H22" s="5"/>
      <c r="I22" s="5"/>
      <c r="J22" s="5"/>
      <c r="K22" s="5"/>
      <c r="L22" s="5"/>
      <c r="M22" s="5"/>
      <c r="N22" s="5"/>
      <c r="O22" s="5"/>
      <c r="P22" s="5"/>
      <c r="Q22" s="5"/>
      <c r="R22" s="5"/>
      <c r="S22" s="5"/>
      <c r="T22" s="5"/>
      <c r="U22" s="5"/>
      <c r="V22" s="5"/>
      <c r="W22" s="5"/>
      <c r="X22" s="5"/>
      <c r="Y22" s="5"/>
      <c r="Z22" s="5"/>
    </row>
    <row r="23" ht="27.0" customHeight="1">
      <c r="A23" s="75" t="s">
        <v>40</v>
      </c>
      <c r="B23" s="33" t="s">
        <v>38</v>
      </c>
      <c r="C23" s="76">
        <v>12.0</v>
      </c>
      <c r="D23" s="72">
        <v>0.2</v>
      </c>
      <c r="E23" s="73">
        <f t="shared" si="2"/>
        <v>14.4</v>
      </c>
      <c r="F23" s="5"/>
      <c r="G23" s="5"/>
      <c r="H23" s="5"/>
      <c r="I23" s="5"/>
      <c r="J23" s="5"/>
      <c r="K23" s="5"/>
      <c r="L23" s="5"/>
      <c r="M23" s="5"/>
      <c r="N23" s="5"/>
      <c r="O23" s="5"/>
      <c r="P23" s="5"/>
      <c r="Q23" s="5"/>
      <c r="R23" s="5"/>
      <c r="S23" s="5"/>
      <c r="T23" s="5"/>
      <c r="U23" s="5"/>
      <c r="V23" s="5"/>
      <c r="W23" s="5"/>
      <c r="X23" s="5"/>
      <c r="Y23" s="5"/>
      <c r="Z23" s="5"/>
    </row>
    <row r="24" ht="27.0" customHeight="1">
      <c r="A24" s="79" t="s">
        <v>41</v>
      </c>
      <c r="B24" s="38" t="s">
        <v>38</v>
      </c>
      <c r="C24" s="80">
        <v>12.0</v>
      </c>
      <c r="D24" s="81">
        <v>0.2</v>
      </c>
      <c r="E24" s="82">
        <f t="shared" si="2"/>
        <v>14.4</v>
      </c>
      <c r="F24" s="5"/>
      <c r="G24" s="5"/>
      <c r="H24" s="5"/>
      <c r="I24" s="5"/>
      <c r="J24" s="5"/>
      <c r="K24" s="5"/>
      <c r="L24" s="5"/>
      <c r="M24" s="5"/>
      <c r="N24" s="5"/>
      <c r="O24" s="5"/>
      <c r="P24" s="5"/>
      <c r="Q24" s="5"/>
      <c r="R24" s="5"/>
      <c r="S24" s="5"/>
      <c r="T24" s="5"/>
      <c r="U24" s="5"/>
      <c r="V24" s="5"/>
      <c r="W24" s="5"/>
      <c r="X24" s="5"/>
      <c r="Y24" s="5"/>
      <c r="Z24" s="5"/>
    </row>
    <row r="25" ht="27.0" customHeight="1">
      <c r="A25" s="14"/>
      <c r="B25" s="14"/>
      <c r="C25" s="42"/>
      <c r="D25" s="42"/>
      <c r="E25" s="43"/>
      <c r="F25" s="5"/>
      <c r="G25" s="5"/>
      <c r="H25" s="5"/>
      <c r="I25" s="5"/>
      <c r="J25" s="5"/>
      <c r="K25" s="5"/>
      <c r="L25" s="5"/>
      <c r="M25" s="5"/>
      <c r="N25" s="5"/>
      <c r="O25" s="5"/>
      <c r="P25" s="5"/>
      <c r="Q25" s="5"/>
      <c r="R25" s="5"/>
      <c r="S25" s="5"/>
      <c r="T25" s="5"/>
      <c r="U25" s="5"/>
      <c r="V25" s="5"/>
      <c r="W25" s="5"/>
      <c r="X25" s="5"/>
      <c r="Y25" s="5"/>
      <c r="Z25" s="5"/>
    </row>
    <row r="26" ht="27.0" customHeight="1">
      <c r="A26" s="83" t="s">
        <v>42</v>
      </c>
      <c r="B26" s="28" t="s">
        <v>43</v>
      </c>
      <c r="C26" s="84">
        <v>0.2</v>
      </c>
      <c r="D26" s="68">
        <v>0.1</v>
      </c>
      <c r="E26" s="69">
        <f t="shared" ref="E26:E37" si="3">C26*1.1</f>
        <v>0.22</v>
      </c>
      <c r="F26" s="5"/>
      <c r="G26" s="5"/>
      <c r="H26" s="5"/>
      <c r="I26" s="5"/>
      <c r="J26" s="5"/>
      <c r="K26" s="5"/>
      <c r="L26" s="5"/>
      <c r="M26" s="5"/>
      <c r="N26" s="5"/>
      <c r="O26" s="5"/>
      <c r="P26" s="5"/>
      <c r="Q26" s="5"/>
      <c r="R26" s="5"/>
      <c r="S26" s="5"/>
      <c r="T26" s="5"/>
      <c r="U26" s="5"/>
      <c r="V26" s="5"/>
      <c r="W26" s="5"/>
      <c r="X26" s="5"/>
      <c r="Y26" s="5"/>
      <c r="Z26" s="5"/>
    </row>
    <row r="27" ht="26.25" customHeight="1">
      <c r="A27" s="85" t="s">
        <v>44</v>
      </c>
      <c r="B27" s="33" t="s">
        <v>43</v>
      </c>
      <c r="C27" s="86">
        <v>0.8</v>
      </c>
      <c r="D27" s="72">
        <v>0.1</v>
      </c>
      <c r="E27" s="73">
        <f t="shared" si="3"/>
        <v>0.88</v>
      </c>
      <c r="F27" s="54"/>
      <c r="G27" s="54"/>
      <c r="H27" s="54"/>
      <c r="I27" s="54"/>
      <c r="J27" s="54"/>
      <c r="K27" s="54"/>
      <c r="L27" s="54"/>
      <c r="M27" s="54"/>
      <c r="N27" s="54"/>
      <c r="O27" s="54"/>
      <c r="P27" s="54"/>
      <c r="Q27" s="54"/>
      <c r="R27" s="54"/>
      <c r="S27" s="54"/>
      <c r="T27" s="54"/>
      <c r="U27" s="54"/>
      <c r="V27" s="54"/>
      <c r="W27" s="54"/>
      <c r="X27" s="54"/>
      <c r="Y27" s="54"/>
      <c r="Z27" s="54"/>
    </row>
    <row r="28" ht="28.5" customHeight="1">
      <c r="A28" s="85" t="s">
        <v>45</v>
      </c>
      <c r="B28" s="33" t="s">
        <v>43</v>
      </c>
      <c r="C28" s="86">
        <v>0.8</v>
      </c>
      <c r="D28" s="72">
        <v>0.1</v>
      </c>
      <c r="E28" s="73">
        <f t="shared" si="3"/>
        <v>0.88</v>
      </c>
      <c r="F28" s="9"/>
      <c r="G28" s="9"/>
      <c r="H28" s="9"/>
      <c r="I28" s="9"/>
      <c r="J28" s="9"/>
      <c r="K28" s="9"/>
      <c r="L28" s="9"/>
      <c r="M28" s="9"/>
      <c r="N28" s="9"/>
      <c r="O28" s="9"/>
      <c r="P28" s="9"/>
      <c r="Q28" s="9"/>
      <c r="R28" s="9"/>
      <c r="S28" s="9"/>
      <c r="T28" s="9"/>
      <c r="U28" s="9"/>
      <c r="V28" s="9"/>
      <c r="W28" s="9"/>
      <c r="X28" s="9"/>
      <c r="Y28" s="9"/>
      <c r="Z28" s="9"/>
    </row>
    <row r="29" ht="28.5" customHeight="1">
      <c r="A29" s="85" t="s">
        <v>46</v>
      </c>
      <c r="B29" s="33" t="s">
        <v>43</v>
      </c>
      <c r="C29" s="86">
        <v>0.3</v>
      </c>
      <c r="D29" s="72">
        <v>0.1</v>
      </c>
      <c r="E29" s="73">
        <f t="shared" si="3"/>
        <v>0.33</v>
      </c>
      <c r="F29" s="9"/>
      <c r="G29" s="9"/>
      <c r="H29" s="9"/>
      <c r="I29" s="9"/>
      <c r="J29" s="9"/>
      <c r="K29" s="9"/>
      <c r="L29" s="9"/>
      <c r="M29" s="9"/>
      <c r="N29" s="9"/>
      <c r="O29" s="9"/>
      <c r="P29" s="9"/>
      <c r="Q29" s="9"/>
      <c r="R29" s="9"/>
      <c r="S29" s="9"/>
      <c r="T29" s="9"/>
      <c r="U29" s="9"/>
      <c r="V29" s="9"/>
      <c r="W29" s="9"/>
      <c r="X29" s="9"/>
      <c r="Y29" s="9"/>
      <c r="Z29" s="9"/>
    </row>
    <row r="30" ht="39.75" customHeight="1">
      <c r="A30" s="85" t="s">
        <v>47</v>
      </c>
      <c r="B30" s="87" t="s">
        <v>43</v>
      </c>
      <c r="C30" s="86">
        <v>1.5</v>
      </c>
      <c r="D30" s="72">
        <v>0.1</v>
      </c>
      <c r="E30" s="73">
        <f t="shared" si="3"/>
        <v>1.65</v>
      </c>
      <c r="F30" s="9"/>
      <c r="G30" s="9"/>
      <c r="H30" s="9"/>
      <c r="I30" s="9"/>
      <c r="J30" s="9"/>
      <c r="K30" s="9"/>
      <c r="L30" s="9"/>
      <c r="M30" s="9"/>
      <c r="N30" s="9"/>
      <c r="O30" s="9"/>
      <c r="P30" s="9"/>
      <c r="Q30" s="9"/>
      <c r="R30" s="9"/>
      <c r="S30" s="9"/>
      <c r="T30" s="9"/>
      <c r="U30" s="9"/>
      <c r="V30" s="9"/>
      <c r="W30" s="9"/>
      <c r="X30" s="9"/>
      <c r="Y30" s="9"/>
      <c r="Z30" s="9"/>
    </row>
    <row r="31" ht="50.25" customHeight="1">
      <c r="A31" s="85" t="s">
        <v>48</v>
      </c>
      <c r="B31" s="87" t="s">
        <v>43</v>
      </c>
      <c r="C31" s="86">
        <v>1.3</v>
      </c>
      <c r="D31" s="72">
        <v>0.1</v>
      </c>
      <c r="E31" s="73">
        <f t="shared" si="3"/>
        <v>1.43</v>
      </c>
      <c r="F31" s="9"/>
      <c r="G31" s="9"/>
      <c r="H31" s="9"/>
      <c r="I31" s="9"/>
      <c r="J31" s="9"/>
      <c r="K31" s="9"/>
      <c r="L31" s="9"/>
      <c r="M31" s="9"/>
      <c r="N31" s="9"/>
      <c r="O31" s="9"/>
      <c r="P31" s="9"/>
      <c r="Q31" s="9"/>
      <c r="R31" s="9"/>
      <c r="S31" s="9"/>
      <c r="T31" s="9"/>
      <c r="U31" s="9"/>
      <c r="V31" s="9"/>
      <c r="W31" s="9"/>
      <c r="X31" s="9"/>
      <c r="Y31" s="9"/>
      <c r="Z31" s="9"/>
    </row>
    <row r="32" ht="27.0" customHeight="1">
      <c r="A32" s="85" t="s">
        <v>49</v>
      </c>
      <c r="B32" s="87" t="s">
        <v>50</v>
      </c>
      <c r="C32" s="88">
        <v>2.8</v>
      </c>
      <c r="D32" s="72">
        <v>0.1</v>
      </c>
      <c r="E32" s="73">
        <f t="shared" si="3"/>
        <v>3.08</v>
      </c>
      <c r="F32" s="15"/>
      <c r="G32" s="15"/>
      <c r="H32" s="15"/>
      <c r="I32" s="15"/>
      <c r="J32" s="15"/>
      <c r="K32" s="15"/>
      <c r="L32" s="15"/>
      <c r="M32" s="15"/>
      <c r="N32" s="15"/>
      <c r="O32" s="15"/>
      <c r="P32" s="15"/>
      <c r="Q32" s="15"/>
      <c r="R32" s="15"/>
      <c r="S32" s="15"/>
      <c r="T32" s="15"/>
      <c r="U32" s="15"/>
      <c r="V32" s="15"/>
      <c r="W32" s="15"/>
      <c r="X32" s="15"/>
      <c r="Y32" s="15"/>
      <c r="Z32" s="15"/>
    </row>
    <row r="33" ht="27.0" customHeight="1">
      <c r="A33" s="85" t="s">
        <v>51</v>
      </c>
      <c r="B33" s="33" t="s">
        <v>43</v>
      </c>
      <c r="C33" s="89">
        <v>0.1</v>
      </c>
      <c r="D33" s="72">
        <v>0.1</v>
      </c>
      <c r="E33" s="73">
        <f t="shared" si="3"/>
        <v>0.11</v>
      </c>
      <c r="F33" s="15"/>
      <c r="G33" s="15"/>
      <c r="H33" s="15"/>
      <c r="I33" s="15"/>
      <c r="J33" s="15"/>
      <c r="K33" s="15"/>
      <c r="L33" s="15"/>
      <c r="M33" s="15"/>
      <c r="N33" s="15"/>
      <c r="O33" s="15"/>
      <c r="P33" s="15"/>
      <c r="Q33" s="15"/>
      <c r="R33" s="15"/>
      <c r="S33" s="15"/>
      <c r="T33" s="15"/>
      <c r="U33" s="15"/>
      <c r="V33" s="15"/>
      <c r="W33" s="15"/>
      <c r="X33" s="15"/>
      <c r="Y33" s="15"/>
      <c r="Z33" s="15"/>
    </row>
    <row r="34" ht="27.0" customHeight="1">
      <c r="A34" s="75" t="s">
        <v>52</v>
      </c>
      <c r="B34" s="33" t="s">
        <v>43</v>
      </c>
      <c r="C34" s="90">
        <v>6.0</v>
      </c>
      <c r="D34" s="72">
        <v>0.1</v>
      </c>
      <c r="E34" s="73">
        <f t="shared" si="3"/>
        <v>6.6</v>
      </c>
      <c r="F34" s="15"/>
      <c r="G34" s="15"/>
      <c r="H34" s="15"/>
      <c r="I34" s="15"/>
      <c r="J34" s="15"/>
      <c r="K34" s="15"/>
      <c r="L34" s="15"/>
      <c r="M34" s="15"/>
      <c r="N34" s="15"/>
      <c r="O34" s="15"/>
      <c r="P34" s="15"/>
      <c r="Q34" s="15"/>
      <c r="R34" s="15"/>
      <c r="S34" s="15"/>
      <c r="T34" s="15"/>
      <c r="U34" s="15"/>
      <c r="V34" s="15"/>
      <c r="W34" s="15"/>
      <c r="X34" s="15"/>
      <c r="Y34" s="15"/>
      <c r="Z34" s="15"/>
    </row>
    <row r="35" ht="27.0" customHeight="1">
      <c r="A35" s="75" t="s">
        <v>53</v>
      </c>
      <c r="B35" s="33" t="s">
        <v>43</v>
      </c>
      <c r="C35" s="90">
        <v>1.0</v>
      </c>
      <c r="D35" s="72">
        <v>0.1</v>
      </c>
      <c r="E35" s="73">
        <f t="shared" si="3"/>
        <v>1.1</v>
      </c>
      <c r="F35" s="15"/>
      <c r="G35" s="15"/>
      <c r="H35" s="15"/>
      <c r="I35" s="15"/>
      <c r="J35" s="15"/>
      <c r="K35" s="15"/>
      <c r="L35" s="15"/>
      <c r="M35" s="15"/>
      <c r="N35" s="15"/>
      <c r="O35" s="15"/>
      <c r="P35" s="15"/>
      <c r="Q35" s="15"/>
      <c r="R35" s="15"/>
      <c r="S35" s="15"/>
      <c r="T35" s="15"/>
      <c r="U35" s="15"/>
      <c r="V35" s="15"/>
      <c r="W35" s="15"/>
      <c r="X35" s="15"/>
      <c r="Y35" s="15"/>
      <c r="Z35" s="15"/>
    </row>
    <row r="36" ht="26.25" customHeight="1">
      <c r="A36" s="85" t="s">
        <v>54</v>
      </c>
      <c r="B36" s="33" t="s">
        <v>55</v>
      </c>
      <c r="C36" s="88">
        <v>0.6</v>
      </c>
      <c r="D36" s="72">
        <v>0.1</v>
      </c>
      <c r="E36" s="73">
        <f t="shared" si="3"/>
        <v>0.66</v>
      </c>
      <c r="F36" s="54"/>
      <c r="G36" s="54"/>
      <c r="H36" s="54"/>
      <c r="I36" s="54"/>
      <c r="J36" s="54"/>
      <c r="K36" s="54"/>
      <c r="L36" s="54"/>
      <c r="M36" s="54"/>
      <c r="N36" s="54"/>
      <c r="O36" s="54"/>
      <c r="P36" s="54"/>
      <c r="Q36" s="54"/>
      <c r="R36" s="54"/>
      <c r="S36" s="54"/>
      <c r="T36" s="54"/>
      <c r="U36" s="54"/>
      <c r="V36" s="54"/>
      <c r="W36" s="54"/>
      <c r="X36" s="54"/>
      <c r="Y36" s="54"/>
      <c r="Z36" s="54"/>
    </row>
    <row r="37" ht="21.75" customHeight="1">
      <c r="A37" s="91" t="s">
        <v>56</v>
      </c>
      <c r="B37" s="92" t="s">
        <v>50</v>
      </c>
      <c r="C37" s="93">
        <v>1.9</v>
      </c>
      <c r="D37" s="81">
        <v>0.1</v>
      </c>
      <c r="E37" s="82">
        <f t="shared" si="3"/>
        <v>2.09</v>
      </c>
      <c r="F37" s="9"/>
      <c r="G37" s="9"/>
      <c r="H37" s="9"/>
      <c r="I37" s="9"/>
      <c r="J37" s="9"/>
      <c r="K37" s="9"/>
      <c r="L37" s="9"/>
      <c r="M37" s="9"/>
      <c r="N37" s="9"/>
      <c r="O37" s="9"/>
      <c r="P37" s="9"/>
      <c r="Q37" s="9"/>
      <c r="R37" s="9"/>
      <c r="S37" s="9"/>
      <c r="T37" s="9"/>
      <c r="U37" s="9"/>
      <c r="V37" s="9"/>
      <c r="W37" s="9"/>
      <c r="X37" s="9"/>
      <c r="Y37" s="9"/>
      <c r="Z37" s="9"/>
    </row>
    <row r="38" ht="21.75" customHeight="1">
      <c r="A38" s="14"/>
      <c r="B38" s="94"/>
      <c r="C38" s="95"/>
      <c r="D38" s="43"/>
      <c r="E38" s="43"/>
      <c r="F38" s="9"/>
      <c r="G38" s="9"/>
      <c r="H38" s="9"/>
      <c r="I38" s="9"/>
      <c r="J38" s="9"/>
      <c r="K38" s="9"/>
      <c r="L38" s="9"/>
      <c r="M38" s="9"/>
      <c r="N38" s="9"/>
      <c r="O38" s="9"/>
      <c r="P38" s="9"/>
      <c r="Q38" s="9"/>
      <c r="R38" s="9"/>
      <c r="S38" s="9"/>
      <c r="T38" s="9"/>
      <c r="U38" s="9"/>
      <c r="V38" s="9"/>
      <c r="W38" s="9"/>
      <c r="X38" s="9"/>
      <c r="Y38" s="9"/>
      <c r="Z38" s="9"/>
    </row>
    <row r="39" ht="27.0" customHeight="1">
      <c r="A39" s="14" t="s">
        <v>57</v>
      </c>
      <c r="F39" s="15"/>
      <c r="G39" s="15"/>
      <c r="H39" s="15"/>
      <c r="I39" s="15"/>
      <c r="J39" s="15"/>
      <c r="K39" s="15"/>
      <c r="L39" s="15"/>
      <c r="M39" s="15"/>
      <c r="N39" s="15"/>
      <c r="O39" s="15"/>
      <c r="P39" s="15"/>
      <c r="Q39" s="15"/>
      <c r="R39" s="15"/>
      <c r="S39" s="15"/>
      <c r="T39" s="15"/>
      <c r="U39" s="15"/>
      <c r="V39" s="15"/>
      <c r="W39" s="15"/>
      <c r="X39" s="15"/>
      <c r="Y39" s="15"/>
      <c r="Z39" s="15"/>
    </row>
    <row r="40" ht="27.0" customHeight="1">
      <c r="A40" s="51"/>
      <c r="B40" s="5"/>
      <c r="C40" s="5"/>
      <c r="D40" s="52"/>
      <c r="E40" s="52"/>
      <c r="F40" s="15"/>
      <c r="G40" s="15"/>
      <c r="H40" s="15"/>
      <c r="I40" s="15"/>
      <c r="J40" s="15"/>
      <c r="K40" s="15"/>
      <c r="L40" s="15"/>
      <c r="M40" s="15"/>
      <c r="N40" s="15"/>
      <c r="O40" s="15"/>
      <c r="P40" s="15"/>
      <c r="Q40" s="15"/>
      <c r="R40" s="15"/>
      <c r="S40" s="15"/>
      <c r="T40" s="15"/>
      <c r="U40" s="15"/>
      <c r="V40" s="15"/>
      <c r="W40" s="15"/>
      <c r="X40" s="15"/>
      <c r="Y40" s="15"/>
      <c r="Z40" s="15"/>
    </row>
    <row r="41" ht="27.0" customHeight="1">
      <c r="A41" s="53"/>
      <c r="B41" s="53"/>
      <c r="C41" s="54"/>
      <c r="D41" s="54"/>
      <c r="E41" s="54"/>
      <c r="F41" s="15"/>
      <c r="G41" s="15"/>
      <c r="H41" s="15"/>
      <c r="I41" s="15"/>
      <c r="J41" s="15"/>
      <c r="K41" s="15"/>
      <c r="L41" s="15"/>
      <c r="M41" s="15"/>
      <c r="N41" s="15"/>
      <c r="O41" s="15"/>
      <c r="P41" s="15"/>
      <c r="Q41" s="15"/>
      <c r="R41" s="15"/>
      <c r="S41" s="15"/>
      <c r="T41" s="15"/>
      <c r="U41" s="15"/>
      <c r="V41" s="15"/>
      <c r="W41" s="15"/>
      <c r="X41" s="15"/>
      <c r="Y41" s="15"/>
      <c r="Z41" s="15"/>
    </row>
    <row r="42" ht="27.0" customHeight="1">
      <c r="A42" s="53"/>
      <c r="B42" s="59"/>
      <c r="C42" s="54"/>
      <c r="D42" s="54"/>
      <c r="E42" s="54"/>
      <c r="F42" s="15"/>
      <c r="G42" s="15"/>
      <c r="H42" s="15"/>
      <c r="I42" s="15"/>
      <c r="J42" s="15"/>
      <c r="K42" s="15"/>
      <c r="L42" s="15"/>
      <c r="M42" s="15"/>
      <c r="N42" s="15"/>
      <c r="O42" s="15"/>
      <c r="P42" s="15"/>
      <c r="Q42" s="15"/>
      <c r="R42" s="15"/>
      <c r="S42" s="15"/>
      <c r="T42" s="15"/>
      <c r="U42" s="15"/>
      <c r="V42" s="15"/>
      <c r="W42" s="15"/>
      <c r="X42" s="15"/>
      <c r="Y42" s="15"/>
      <c r="Z42" s="15"/>
    </row>
    <row r="43" ht="27.0" customHeight="1">
      <c r="A43" s="53"/>
      <c r="B43" s="59"/>
      <c r="C43" s="54"/>
      <c r="D43" s="54"/>
      <c r="E43" s="54"/>
      <c r="F43" s="15"/>
      <c r="G43" s="15"/>
      <c r="H43" s="15"/>
      <c r="I43" s="15"/>
      <c r="J43" s="15"/>
      <c r="K43" s="15"/>
      <c r="L43" s="15"/>
      <c r="M43" s="15"/>
      <c r="N43" s="15"/>
      <c r="O43" s="15"/>
      <c r="P43" s="15"/>
      <c r="Q43" s="15"/>
      <c r="R43" s="15"/>
      <c r="S43" s="15"/>
      <c r="T43" s="15"/>
      <c r="U43" s="15"/>
      <c r="V43" s="15"/>
      <c r="W43" s="15"/>
      <c r="X43" s="15"/>
      <c r="Y43" s="15"/>
      <c r="Z43" s="15"/>
    </row>
    <row r="44" ht="27.0" customHeight="1">
      <c r="A44" s="53"/>
      <c r="B44" s="59"/>
      <c r="C44" s="54"/>
      <c r="D44" s="54"/>
      <c r="E44" s="54"/>
      <c r="F44" s="15"/>
      <c r="G44" s="15"/>
      <c r="H44" s="15"/>
      <c r="I44" s="15"/>
      <c r="J44" s="15"/>
      <c r="K44" s="15"/>
      <c r="L44" s="15"/>
      <c r="M44" s="15"/>
      <c r="N44" s="15"/>
      <c r="O44" s="15"/>
      <c r="P44" s="15"/>
      <c r="Q44" s="15"/>
      <c r="R44" s="15"/>
      <c r="S44" s="15"/>
      <c r="T44" s="15"/>
      <c r="U44" s="15"/>
      <c r="V44" s="15"/>
      <c r="W44" s="15"/>
      <c r="X44" s="15"/>
      <c r="Y44" s="15"/>
      <c r="Z44" s="15"/>
    </row>
    <row r="45" ht="27.0" customHeight="1">
      <c r="A45" s="53"/>
      <c r="B45" s="59"/>
      <c r="C45" s="54"/>
      <c r="D45" s="54"/>
      <c r="E45" s="54"/>
      <c r="F45" s="15"/>
      <c r="G45" s="15"/>
      <c r="H45" s="15"/>
      <c r="I45" s="15"/>
      <c r="J45" s="15"/>
      <c r="K45" s="15"/>
      <c r="L45" s="15"/>
      <c r="M45" s="15"/>
      <c r="N45" s="15"/>
      <c r="O45" s="15"/>
      <c r="P45" s="15"/>
      <c r="Q45" s="15"/>
      <c r="R45" s="15"/>
      <c r="S45" s="15"/>
      <c r="T45" s="15"/>
      <c r="U45" s="15"/>
      <c r="V45" s="15"/>
      <c r="W45" s="15"/>
      <c r="X45" s="15"/>
      <c r="Y45" s="15"/>
      <c r="Z45" s="15"/>
    </row>
    <row r="46" ht="27.0" customHeight="1">
      <c r="A46" s="53"/>
      <c r="B46" s="59"/>
      <c r="C46" s="54"/>
      <c r="D46" s="54"/>
      <c r="E46" s="54"/>
      <c r="F46" s="15"/>
      <c r="G46" s="15"/>
      <c r="H46" s="15"/>
      <c r="I46" s="15"/>
      <c r="J46" s="15"/>
      <c r="K46" s="15"/>
      <c r="L46" s="15"/>
      <c r="M46" s="15"/>
      <c r="N46" s="15"/>
      <c r="O46" s="15"/>
      <c r="P46" s="15"/>
      <c r="Q46" s="15"/>
      <c r="R46" s="15"/>
      <c r="S46" s="15"/>
      <c r="T46" s="15"/>
      <c r="U46" s="15"/>
      <c r="V46" s="15"/>
      <c r="W46" s="15"/>
      <c r="X46" s="15"/>
      <c r="Y46" s="15"/>
      <c r="Z46" s="15"/>
    </row>
    <row r="47" ht="27.0" customHeight="1">
      <c r="A47" s="53"/>
      <c r="B47" s="59"/>
      <c r="C47" s="54"/>
      <c r="D47" s="54"/>
      <c r="E47" s="54"/>
      <c r="F47" s="15"/>
      <c r="G47" s="15"/>
      <c r="H47" s="15"/>
      <c r="I47" s="15"/>
      <c r="J47" s="15"/>
      <c r="K47" s="15"/>
      <c r="L47" s="15"/>
      <c r="M47" s="15"/>
      <c r="N47" s="15"/>
      <c r="O47" s="15"/>
      <c r="P47" s="15"/>
      <c r="Q47" s="15"/>
      <c r="R47" s="15"/>
      <c r="S47" s="15"/>
      <c r="T47" s="15"/>
      <c r="U47" s="15"/>
      <c r="V47" s="15"/>
      <c r="W47" s="15"/>
      <c r="X47" s="15"/>
      <c r="Y47" s="15"/>
      <c r="Z47" s="15"/>
    </row>
    <row r="48" ht="27.0" customHeight="1">
      <c r="A48" s="53"/>
      <c r="B48" s="59"/>
      <c r="C48" s="54"/>
      <c r="D48" s="54"/>
      <c r="E48" s="54"/>
      <c r="F48" s="15"/>
      <c r="G48" s="15"/>
      <c r="H48" s="15"/>
      <c r="I48" s="15"/>
      <c r="J48" s="15"/>
      <c r="K48" s="15"/>
      <c r="L48" s="15"/>
      <c r="M48" s="15"/>
      <c r="N48" s="15"/>
      <c r="O48" s="15"/>
      <c r="P48" s="15"/>
      <c r="Q48" s="15"/>
      <c r="R48" s="15"/>
      <c r="S48" s="15"/>
      <c r="T48" s="15"/>
      <c r="U48" s="15"/>
      <c r="V48" s="15"/>
      <c r="W48" s="15"/>
      <c r="X48" s="15"/>
      <c r="Y48" s="15"/>
      <c r="Z48" s="15"/>
    </row>
    <row r="49" ht="27.0" customHeight="1">
      <c r="A49" s="53"/>
      <c r="B49" s="59"/>
      <c r="C49" s="54"/>
      <c r="D49" s="54"/>
      <c r="E49" s="54"/>
      <c r="F49" s="15"/>
      <c r="G49" s="15"/>
      <c r="H49" s="15"/>
      <c r="I49" s="15"/>
      <c r="J49" s="15"/>
      <c r="K49" s="15"/>
      <c r="L49" s="15"/>
      <c r="M49" s="15"/>
      <c r="N49" s="15"/>
      <c r="O49" s="15"/>
      <c r="P49" s="15"/>
      <c r="Q49" s="15"/>
      <c r="R49" s="15"/>
      <c r="S49" s="15"/>
      <c r="T49" s="15"/>
      <c r="U49" s="15"/>
      <c r="V49" s="15"/>
      <c r="W49" s="15"/>
      <c r="X49" s="15"/>
      <c r="Y49" s="15"/>
      <c r="Z49" s="15"/>
    </row>
    <row r="50" ht="27.0" customHeight="1">
      <c r="A50" s="53"/>
      <c r="B50" s="59"/>
      <c r="C50" s="54"/>
      <c r="D50" s="54"/>
      <c r="E50" s="54"/>
      <c r="F50" s="15"/>
      <c r="G50" s="15"/>
      <c r="H50" s="15"/>
      <c r="I50" s="15"/>
      <c r="J50" s="15"/>
      <c r="K50" s="15"/>
      <c r="L50" s="15"/>
      <c r="M50" s="15"/>
      <c r="N50" s="15"/>
      <c r="O50" s="15"/>
      <c r="P50" s="15"/>
      <c r="Q50" s="15"/>
      <c r="R50" s="15"/>
      <c r="S50" s="15"/>
      <c r="T50" s="15"/>
      <c r="U50" s="15"/>
      <c r="V50" s="15"/>
      <c r="W50" s="15"/>
      <c r="X50" s="15"/>
      <c r="Y50" s="15"/>
      <c r="Z50" s="15"/>
    </row>
    <row r="51" ht="27.0" customHeight="1">
      <c r="A51" s="53"/>
      <c r="B51" s="59"/>
      <c r="C51" s="54"/>
      <c r="D51" s="54"/>
      <c r="E51" s="54"/>
      <c r="F51" s="15"/>
      <c r="G51" s="15"/>
      <c r="H51" s="15"/>
      <c r="I51" s="15"/>
      <c r="J51" s="15"/>
      <c r="K51" s="15"/>
      <c r="L51" s="15"/>
      <c r="M51" s="15"/>
      <c r="N51" s="15"/>
      <c r="O51" s="15"/>
      <c r="P51" s="15"/>
      <c r="Q51" s="15"/>
      <c r="R51" s="15"/>
      <c r="S51" s="15"/>
      <c r="T51" s="15"/>
      <c r="U51" s="15"/>
      <c r="V51" s="15"/>
      <c r="W51" s="15"/>
      <c r="X51" s="15"/>
      <c r="Y51" s="15"/>
      <c r="Z51" s="15"/>
    </row>
    <row r="52" ht="27.0" customHeight="1">
      <c r="A52" s="53"/>
      <c r="B52" s="59"/>
      <c r="C52" s="54"/>
      <c r="D52" s="54"/>
      <c r="E52" s="54"/>
      <c r="F52" s="15"/>
      <c r="G52" s="15"/>
      <c r="H52" s="15"/>
      <c r="I52" s="15"/>
      <c r="J52" s="15"/>
      <c r="K52" s="15"/>
      <c r="L52" s="15"/>
      <c r="M52" s="15"/>
      <c r="N52" s="15"/>
      <c r="O52" s="15"/>
      <c r="P52" s="15"/>
      <c r="Q52" s="15"/>
      <c r="R52" s="15"/>
      <c r="S52" s="15"/>
      <c r="T52" s="15"/>
      <c r="U52" s="15"/>
      <c r="V52" s="15"/>
      <c r="W52" s="15"/>
      <c r="X52" s="15"/>
      <c r="Y52" s="15"/>
      <c r="Z52" s="15"/>
    </row>
    <row r="53" ht="27.0" customHeight="1">
      <c r="A53" s="53"/>
      <c r="B53" s="59"/>
      <c r="C53" s="54"/>
      <c r="D53" s="54"/>
      <c r="E53" s="54"/>
      <c r="F53" s="15"/>
      <c r="G53" s="15"/>
      <c r="H53" s="15"/>
      <c r="I53" s="15"/>
      <c r="J53" s="15"/>
      <c r="K53" s="15"/>
      <c r="L53" s="15"/>
      <c r="M53" s="15"/>
      <c r="N53" s="15"/>
      <c r="O53" s="15"/>
      <c r="P53" s="15"/>
      <c r="Q53" s="15"/>
      <c r="R53" s="15"/>
      <c r="S53" s="15"/>
      <c r="T53" s="15"/>
      <c r="U53" s="15"/>
      <c r="V53" s="15"/>
      <c r="W53" s="15"/>
      <c r="X53" s="15"/>
      <c r="Y53" s="15"/>
      <c r="Z53" s="15"/>
    </row>
    <row r="54" ht="27.0" customHeight="1">
      <c r="A54" s="53"/>
      <c r="B54" s="59"/>
      <c r="C54" s="54"/>
      <c r="D54" s="54"/>
      <c r="E54" s="54"/>
      <c r="F54" s="15"/>
      <c r="G54" s="15"/>
      <c r="H54" s="15"/>
      <c r="I54" s="15"/>
      <c r="J54" s="15"/>
      <c r="K54" s="15"/>
      <c r="L54" s="15"/>
      <c r="M54" s="15"/>
      <c r="N54" s="15"/>
      <c r="O54" s="15"/>
      <c r="P54" s="15"/>
      <c r="Q54" s="15"/>
      <c r="R54" s="15"/>
      <c r="S54" s="15"/>
      <c r="T54" s="15"/>
      <c r="U54" s="15"/>
      <c r="V54" s="15"/>
      <c r="W54" s="15"/>
      <c r="X54" s="15"/>
      <c r="Y54" s="15"/>
      <c r="Z54" s="15"/>
    </row>
    <row r="55" ht="27.0" customHeight="1">
      <c r="A55" s="53"/>
      <c r="B55" s="59"/>
      <c r="C55" s="54"/>
      <c r="D55" s="54"/>
      <c r="E55" s="54"/>
      <c r="F55" s="15"/>
      <c r="G55" s="15"/>
      <c r="H55" s="15"/>
      <c r="I55" s="15"/>
      <c r="J55" s="15"/>
      <c r="K55" s="15"/>
      <c r="L55" s="15"/>
      <c r="M55" s="15"/>
      <c r="N55" s="15"/>
      <c r="O55" s="15"/>
      <c r="P55" s="15"/>
      <c r="Q55" s="15"/>
      <c r="R55" s="15"/>
      <c r="S55" s="15"/>
      <c r="T55" s="15"/>
      <c r="U55" s="15"/>
      <c r="V55" s="15"/>
      <c r="W55" s="15"/>
      <c r="X55" s="15"/>
      <c r="Y55" s="15"/>
      <c r="Z55" s="15"/>
    </row>
    <row r="56" ht="27.0" customHeight="1">
      <c r="A56" s="53"/>
      <c r="B56" s="59"/>
      <c r="C56" s="54"/>
      <c r="D56" s="54"/>
      <c r="E56" s="54"/>
      <c r="F56" s="15"/>
      <c r="G56" s="15"/>
      <c r="H56" s="15"/>
      <c r="I56" s="15"/>
      <c r="J56" s="15"/>
      <c r="K56" s="15"/>
      <c r="L56" s="15"/>
      <c r="M56" s="15"/>
      <c r="N56" s="15"/>
      <c r="O56" s="15"/>
      <c r="P56" s="15"/>
      <c r="Q56" s="15"/>
      <c r="R56" s="15"/>
      <c r="S56" s="15"/>
      <c r="T56" s="15"/>
      <c r="U56" s="15"/>
      <c r="V56" s="15"/>
      <c r="W56" s="15"/>
      <c r="X56" s="15"/>
      <c r="Y56" s="15"/>
      <c r="Z56" s="15"/>
    </row>
    <row r="57" ht="27.0" customHeight="1">
      <c r="A57" s="53"/>
      <c r="B57" s="59"/>
      <c r="C57" s="54"/>
      <c r="D57" s="54"/>
      <c r="E57" s="54"/>
      <c r="F57" s="15"/>
      <c r="G57" s="15"/>
      <c r="H57" s="15"/>
      <c r="I57" s="15"/>
      <c r="J57" s="15"/>
      <c r="K57" s="15"/>
      <c r="L57" s="15"/>
      <c r="M57" s="15"/>
      <c r="N57" s="15"/>
      <c r="O57" s="15"/>
      <c r="P57" s="15"/>
      <c r="Q57" s="15"/>
      <c r="R57" s="15"/>
      <c r="S57" s="15"/>
      <c r="T57" s="15"/>
      <c r="U57" s="15"/>
      <c r="V57" s="15"/>
      <c r="W57" s="15"/>
      <c r="X57" s="15"/>
      <c r="Y57" s="15"/>
      <c r="Z57" s="15"/>
    </row>
    <row r="58" ht="27.0" customHeight="1">
      <c r="A58" s="53"/>
      <c r="B58" s="59"/>
      <c r="C58" s="54"/>
      <c r="D58" s="54"/>
      <c r="E58" s="54"/>
      <c r="F58" s="15"/>
      <c r="G58" s="15"/>
      <c r="H58" s="15"/>
      <c r="I58" s="15"/>
      <c r="J58" s="15"/>
      <c r="K58" s="15"/>
      <c r="L58" s="15"/>
      <c r="M58" s="15"/>
      <c r="N58" s="15"/>
      <c r="O58" s="15"/>
      <c r="P58" s="15"/>
      <c r="Q58" s="15"/>
      <c r="R58" s="15"/>
      <c r="S58" s="15"/>
      <c r="T58" s="15"/>
      <c r="U58" s="15"/>
      <c r="V58" s="15"/>
      <c r="W58" s="15"/>
      <c r="X58" s="15"/>
      <c r="Y58" s="15"/>
      <c r="Z58" s="15"/>
    </row>
    <row r="59" ht="27.0" customHeight="1">
      <c r="A59" s="53"/>
      <c r="B59" s="59"/>
      <c r="C59" s="54"/>
      <c r="D59" s="54"/>
      <c r="E59" s="54"/>
      <c r="F59" s="15"/>
      <c r="G59" s="15"/>
      <c r="H59" s="15"/>
      <c r="I59" s="15"/>
      <c r="J59" s="15"/>
      <c r="K59" s="15"/>
      <c r="L59" s="15"/>
      <c r="M59" s="15"/>
      <c r="N59" s="15"/>
      <c r="O59" s="15"/>
      <c r="P59" s="15"/>
      <c r="Q59" s="15"/>
      <c r="R59" s="15"/>
      <c r="S59" s="15"/>
      <c r="T59" s="15"/>
      <c r="U59" s="15"/>
      <c r="V59" s="15"/>
      <c r="W59" s="15"/>
      <c r="X59" s="15"/>
      <c r="Y59" s="15"/>
      <c r="Z59" s="15"/>
    </row>
    <row r="60" ht="27.0" customHeight="1">
      <c r="A60" s="53"/>
      <c r="B60" s="59"/>
      <c r="C60" s="54"/>
      <c r="D60" s="54"/>
      <c r="E60" s="54"/>
      <c r="F60" s="15"/>
      <c r="G60" s="15"/>
      <c r="H60" s="15"/>
      <c r="I60" s="15"/>
      <c r="J60" s="15"/>
      <c r="K60" s="15"/>
      <c r="L60" s="15"/>
      <c r="M60" s="15"/>
      <c r="N60" s="15"/>
      <c r="O60" s="15"/>
      <c r="P60" s="15"/>
      <c r="Q60" s="15"/>
      <c r="R60" s="15"/>
      <c r="S60" s="15"/>
      <c r="T60" s="15"/>
      <c r="U60" s="15"/>
      <c r="V60" s="15"/>
      <c r="W60" s="15"/>
      <c r="X60" s="15"/>
      <c r="Y60" s="15"/>
      <c r="Z60" s="15"/>
    </row>
    <row r="61" ht="27.0" customHeight="1">
      <c r="A61" s="53"/>
      <c r="B61" s="59"/>
      <c r="C61" s="54"/>
      <c r="D61" s="54"/>
      <c r="E61" s="54"/>
      <c r="F61" s="15"/>
      <c r="G61" s="15"/>
      <c r="H61" s="15"/>
      <c r="I61" s="15"/>
      <c r="J61" s="15"/>
      <c r="K61" s="15"/>
      <c r="L61" s="15"/>
      <c r="M61" s="15"/>
      <c r="N61" s="15"/>
      <c r="O61" s="15"/>
      <c r="P61" s="15"/>
      <c r="Q61" s="15"/>
      <c r="R61" s="15"/>
      <c r="S61" s="15"/>
      <c r="T61" s="15"/>
      <c r="U61" s="15"/>
      <c r="V61" s="15"/>
      <c r="W61" s="15"/>
      <c r="X61" s="15"/>
      <c r="Y61" s="15"/>
      <c r="Z61" s="15"/>
    </row>
    <row r="62" ht="27.0" customHeight="1">
      <c r="A62" s="53"/>
      <c r="B62" s="59"/>
      <c r="C62" s="54"/>
      <c r="D62" s="54"/>
      <c r="E62" s="54"/>
      <c r="F62" s="15"/>
      <c r="G62" s="15"/>
      <c r="H62" s="15"/>
      <c r="I62" s="15"/>
      <c r="J62" s="15"/>
      <c r="K62" s="15"/>
      <c r="L62" s="15"/>
      <c r="M62" s="15"/>
      <c r="N62" s="15"/>
      <c r="O62" s="15"/>
      <c r="P62" s="15"/>
      <c r="Q62" s="15"/>
      <c r="R62" s="15"/>
      <c r="S62" s="15"/>
      <c r="T62" s="15"/>
      <c r="U62" s="15"/>
      <c r="V62" s="15"/>
      <c r="W62" s="15"/>
      <c r="X62" s="15"/>
      <c r="Y62" s="15"/>
      <c r="Z62" s="15"/>
    </row>
    <row r="63" ht="27.0" customHeight="1">
      <c r="A63" s="53"/>
      <c r="B63" s="59"/>
      <c r="C63" s="54"/>
      <c r="D63" s="54"/>
      <c r="E63" s="54"/>
      <c r="F63" s="15"/>
      <c r="G63" s="15"/>
      <c r="H63" s="15"/>
      <c r="I63" s="15"/>
      <c r="J63" s="15"/>
      <c r="K63" s="15"/>
      <c r="L63" s="15"/>
      <c r="M63" s="15"/>
      <c r="N63" s="15"/>
      <c r="O63" s="15"/>
      <c r="P63" s="15"/>
      <c r="Q63" s="15"/>
      <c r="R63" s="15"/>
      <c r="S63" s="15"/>
      <c r="T63" s="15"/>
      <c r="U63" s="15"/>
      <c r="V63" s="15"/>
      <c r="W63" s="15"/>
      <c r="X63" s="15"/>
      <c r="Y63" s="15"/>
      <c r="Z63" s="15"/>
    </row>
    <row r="64" ht="27.0" customHeight="1">
      <c r="A64" s="53"/>
      <c r="B64" s="59"/>
      <c r="C64" s="54"/>
      <c r="D64" s="54"/>
      <c r="E64" s="54"/>
      <c r="F64" s="15"/>
      <c r="G64" s="15"/>
      <c r="H64" s="15"/>
      <c r="I64" s="15"/>
      <c r="J64" s="15"/>
      <c r="K64" s="15"/>
      <c r="L64" s="15"/>
      <c r="M64" s="15"/>
      <c r="N64" s="15"/>
      <c r="O64" s="15"/>
      <c r="P64" s="15"/>
      <c r="Q64" s="15"/>
      <c r="R64" s="15"/>
      <c r="S64" s="15"/>
      <c r="T64" s="15"/>
      <c r="U64" s="15"/>
      <c r="V64" s="15"/>
      <c r="W64" s="15"/>
      <c r="X64" s="15"/>
      <c r="Y64" s="15"/>
      <c r="Z64" s="15"/>
    </row>
    <row r="65" ht="27.0" customHeight="1">
      <c r="A65" s="53"/>
      <c r="B65" s="59"/>
      <c r="C65" s="54"/>
      <c r="D65" s="54"/>
      <c r="E65" s="54"/>
      <c r="F65" s="15"/>
      <c r="G65" s="15"/>
      <c r="H65" s="15"/>
      <c r="I65" s="15"/>
      <c r="J65" s="15"/>
      <c r="K65" s="15"/>
      <c r="L65" s="15"/>
      <c r="M65" s="15"/>
      <c r="N65" s="15"/>
      <c r="O65" s="15"/>
      <c r="P65" s="15"/>
      <c r="Q65" s="15"/>
      <c r="R65" s="15"/>
      <c r="S65" s="15"/>
      <c r="T65" s="15"/>
      <c r="U65" s="15"/>
      <c r="V65" s="15"/>
      <c r="W65" s="15"/>
      <c r="X65" s="15"/>
      <c r="Y65" s="15"/>
      <c r="Z65" s="15"/>
    </row>
    <row r="66" ht="27.0" customHeight="1">
      <c r="A66" s="53"/>
      <c r="B66" s="59"/>
      <c r="C66" s="54"/>
      <c r="D66" s="54"/>
      <c r="E66" s="54"/>
      <c r="F66" s="15"/>
      <c r="G66" s="15"/>
      <c r="H66" s="15"/>
      <c r="I66" s="15"/>
      <c r="J66" s="15"/>
      <c r="K66" s="15"/>
      <c r="L66" s="15"/>
      <c r="M66" s="15"/>
      <c r="N66" s="15"/>
      <c r="O66" s="15"/>
      <c r="P66" s="15"/>
      <c r="Q66" s="15"/>
      <c r="R66" s="15"/>
      <c r="S66" s="15"/>
      <c r="T66" s="15"/>
      <c r="U66" s="15"/>
      <c r="V66" s="15"/>
      <c r="W66" s="15"/>
      <c r="X66" s="15"/>
      <c r="Y66" s="15"/>
      <c r="Z66" s="15"/>
    </row>
    <row r="67" ht="27.0" customHeight="1">
      <c r="A67" s="53"/>
      <c r="B67" s="59"/>
      <c r="C67" s="54"/>
      <c r="D67" s="54"/>
      <c r="E67" s="54"/>
      <c r="F67" s="15"/>
      <c r="G67" s="15"/>
      <c r="H67" s="15"/>
      <c r="I67" s="15"/>
      <c r="J67" s="15"/>
      <c r="K67" s="15"/>
      <c r="L67" s="15"/>
      <c r="M67" s="15"/>
      <c r="N67" s="15"/>
      <c r="O67" s="15"/>
      <c r="P67" s="15"/>
      <c r="Q67" s="15"/>
      <c r="R67" s="15"/>
      <c r="S67" s="15"/>
      <c r="T67" s="15"/>
      <c r="U67" s="15"/>
      <c r="V67" s="15"/>
      <c r="W67" s="15"/>
      <c r="X67" s="15"/>
      <c r="Y67" s="15"/>
      <c r="Z67" s="15"/>
    </row>
    <row r="68" ht="27.0" customHeight="1">
      <c r="A68" s="53"/>
      <c r="B68" s="59"/>
      <c r="C68" s="54"/>
      <c r="D68" s="54"/>
      <c r="E68" s="54"/>
      <c r="F68" s="15"/>
      <c r="G68" s="15"/>
      <c r="H68" s="15"/>
      <c r="I68" s="15"/>
      <c r="J68" s="15"/>
      <c r="K68" s="15"/>
      <c r="L68" s="15"/>
      <c r="M68" s="15"/>
      <c r="N68" s="15"/>
      <c r="O68" s="15"/>
      <c r="P68" s="15"/>
      <c r="Q68" s="15"/>
      <c r="R68" s="15"/>
      <c r="S68" s="15"/>
      <c r="T68" s="15"/>
      <c r="U68" s="15"/>
      <c r="V68" s="15"/>
      <c r="W68" s="15"/>
      <c r="X68" s="15"/>
      <c r="Y68" s="15"/>
      <c r="Z68" s="15"/>
    </row>
    <row r="69" ht="27.0" customHeight="1">
      <c r="A69" s="53"/>
      <c r="B69" s="59"/>
      <c r="C69" s="54"/>
      <c r="D69" s="54"/>
      <c r="E69" s="54"/>
      <c r="F69" s="15"/>
      <c r="G69" s="15"/>
      <c r="H69" s="15"/>
      <c r="I69" s="15"/>
      <c r="J69" s="15"/>
      <c r="K69" s="15"/>
      <c r="L69" s="15"/>
      <c r="M69" s="15"/>
      <c r="N69" s="15"/>
      <c r="O69" s="15"/>
      <c r="P69" s="15"/>
      <c r="Q69" s="15"/>
      <c r="R69" s="15"/>
      <c r="S69" s="15"/>
      <c r="T69" s="15"/>
      <c r="U69" s="15"/>
      <c r="V69" s="15"/>
      <c r="W69" s="15"/>
      <c r="X69" s="15"/>
      <c r="Y69" s="15"/>
      <c r="Z69" s="15"/>
    </row>
    <row r="70" ht="27.0" customHeight="1">
      <c r="A70" s="53"/>
      <c r="B70" s="59"/>
      <c r="C70" s="54"/>
      <c r="D70" s="54"/>
      <c r="E70" s="54"/>
      <c r="F70" s="15"/>
      <c r="G70" s="15"/>
      <c r="H70" s="15"/>
      <c r="I70" s="15"/>
      <c r="J70" s="15"/>
      <c r="K70" s="15"/>
      <c r="L70" s="15"/>
      <c r="M70" s="15"/>
      <c r="N70" s="15"/>
      <c r="O70" s="15"/>
      <c r="P70" s="15"/>
      <c r="Q70" s="15"/>
      <c r="R70" s="15"/>
      <c r="S70" s="15"/>
      <c r="T70" s="15"/>
      <c r="U70" s="15"/>
      <c r="V70" s="15"/>
      <c r="W70" s="15"/>
      <c r="X70" s="15"/>
      <c r="Y70" s="15"/>
      <c r="Z70" s="15"/>
    </row>
    <row r="71" ht="27.0" customHeight="1">
      <c r="A71" s="59"/>
      <c r="B71" s="59"/>
      <c r="C71" s="54"/>
      <c r="D71" s="54"/>
      <c r="E71" s="54"/>
      <c r="F71" s="15"/>
      <c r="G71" s="15"/>
      <c r="H71" s="15"/>
      <c r="I71" s="15"/>
      <c r="J71" s="15"/>
      <c r="K71" s="15"/>
      <c r="L71" s="15"/>
      <c r="M71" s="15"/>
      <c r="N71" s="15"/>
      <c r="O71" s="15"/>
      <c r="P71" s="15"/>
      <c r="Q71" s="15"/>
      <c r="R71" s="15"/>
      <c r="S71" s="15"/>
      <c r="T71" s="15"/>
      <c r="U71" s="15"/>
      <c r="V71" s="15"/>
      <c r="W71" s="15"/>
      <c r="X71" s="15"/>
      <c r="Y71" s="15"/>
      <c r="Z71" s="15"/>
    </row>
    <row r="72" ht="27.0" customHeight="1">
      <c r="A72" s="59"/>
      <c r="B72" s="59"/>
      <c r="C72" s="54"/>
      <c r="D72" s="54"/>
      <c r="E72" s="54"/>
      <c r="F72" s="15"/>
      <c r="G72" s="15"/>
      <c r="H72" s="15"/>
      <c r="I72" s="15"/>
      <c r="J72" s="15"/>
      <c r="K72" s="15"/>
      <c r="L72" s="15"/>
      <c r="M72" s="15"/>
      <c r="N72" s="15"/>
      <c r="O72" s="15"/>
      <c r="P72" s="15"/>
      <c r="Q72" s="15"/>
      <c r="R72" s="15"/>
      <c r="S72" s="15"/>
      <c r="T72" s="15"/>
      <c r="U72" s="15"/>
      <c r="V72" s="15"/>
      <c r="W72" s="15"/>
      <c r="X72" s="15"/>
      <c r="Y72" s="15"/>
      <c r="Z72" s="15"/>
    </row>
    <row r="73" ht="27.0" customHeight="1">
      <c r="A73" s="59"/>
      <c r="B73" s="59"/>
      <c r="C73" s="54"/>
      <c r="D73" s="54"/>
      <c r="E73" s="54"/>
      <c r="F73" s="15"/>
      <c r="G73" s="15"/>
      <c r="H73" s="15"/>
      <c r="I73" s="15"/>
      <c r="J73" s="15"/>
      <c r="K73" s="15"/>
      <c r="L73" s="15"/>
      <c r="M73" s="15"/>
      <c r="N73" s="15"/>
      <c r="O73" s="15"/>
      <c r="P73" s="15"/>
      <c r="Q73" s="15"/>
      <c r="R73" s="15"/>
      <c r="S73" s="15"/>
      <c r="T73" s="15"/>
      <c r="U73" s="15"/>
      <c r="V73" s="15"/>
      <c r="W73" s="15"/>
      <c r="X73" s="15"/>
      <c r="Y73" s="15"/>
      <c r="Z73" s="15"/>
    </row>
    <row r="74" ht="27.0" customHeight="1">
      <c r="A74" s="59"/>
      <c r="B74" s="59"/>
      <c r="C74" s="54"/>
      <c r="D74" s="54"/>
      <c r="E74" s="54"/>
      <c r="F74" s="15"/>
      <c r="G74" s="15"/>
      <c r="H74" s="15"/>
      <c r="I74" s="15"/>
      <c r="J74" s="15"/>
      <c r="K74" s="15"/>
      <c r="L74" s="15"/>
      <c r="M74" s="15"/>
      <c r="N74" s="15"/>
      <c r="O74" s="15"/>
      <c r="P74" s="15"/>
      <c r="Q74" s="15"/>
      <c r="R74" s="15"/>
      <c r="S74" s="15"/>
      <c r="T74" s="15"/>
      <c r="U74" s="15"/>
      <c r="V74" s="15"/>
      <c r="W74" s="15"/>
      <c r="X74" s="15"/>
      <c r="Y74" s="15"/>
      <c r="Z74" s="15"/>
    </row>
    <row r="75" ht="35.25" customHeight="1">
      <c r="A75" s="59"/>
      <c r="B75" s="59"/>
      <c r="C75" s="54"/>
      <c r="D75" s="54"/>
      <c r="E75" s="54"/>
      <c r="F75" s="15"/>
      <c r="G75" s="15"/>
      <c r="H75" s="15"/>
      <c r="I75" s="15"/>
      <c r="J75" s="15"/>
      <c r="K75" s="15"/>
      <c r="L75" s="15"/>
      <c r="M75" s="15"/>
      <c r="N75" s="15"/>
      <c r="O75" s="15"/>
      <c r="P75" s="15"/>
      <c r="Q75" s="15"/>
      <c r="R75" s="15"/>
      <c r="S75" s="15"/>
      <c r="T75" s="15"/>
      <c r="U75" s="15"/>
      <c r="V75" s="15"/>
      <c r="W75" s="15"/>
      <c r="X75" s="15"/>
      <c r="Y75" s="15"/>
      <c r="Z75" s="15"/>
    </row>
    <row r="76" ht="35.25" customHeight="1">
      <c r="A76" s="59"/>
      <c r="B76" s="59"/>
      <c r="C76" s="54"/>
      <c r="D76" s="54"/>
      <c r="E76" s="54"/>
      <c r="F76" s="15"/>
      <c r="G76" s="15"/>
      <c r="H76" s="15"/>
      <c r="I76" s="15"/>
      <c r="J76" s="15"/>
      <c r="K76" s="15"/>
      <c r="L76" s="15"/>
      <c r="M76" s="15"/>
      <c r="N76" s="15"/>
      <c r="O76" s="15"/>
      <c r="P76" s="15"/>
      <c r="Q76" s="15"/>
      <c r="R76" s="15"/>
      <c r="S76" s="15"/>
      <c r="T76" s="15"/>
      <c r="U76" s="15"/>
      <c r="V76" s="15"/>
      <c r="W76" s="15"/>
      <c r="X76" s="15"/>
      <c r="Y76" s="15"/>
      <c r="Z76" s="15"/>
    </row>
    <row r="77" ht="27.0" customHeight="1">
      <c r="A77" s="59"/>
      <c r="B77" s="59"/>
      <c r="C77" s="54"/>
      <c r="D77" s="54"/>
      <c r="E77" s="54"/>
      <c r="F77" s="15"/>
      <c r="G77" s="15"/>
      <c r="H77" s="15"/>
      <c r="I77" s="15"/>
      <c r="J77" s="15"/>
      <c r="K77" s="15"/>
      <c r="L77" s="15"/>
      <c r="M77" s="15"/>
      <c r="N77" s="15"/>
      <c r="O77" s="15"/>
      <c r="P77" s="15"/>
      <c r="Q77" s="15"/>
      <c r="R77" s="15"/>
      <c r="S77" s="15"/>
      <c r="T77" s="15"/>
      <c r="U77" s="15"/>
      <c r="V77" s="15"/>
      <c r="W77" s="15"/>
      <c r="X77" s="15"/>
      <c r="Y77" s="15"/>
      <c r="Z77" s="15"/>
    </row>
    <row r="78" ht="27.0" customHeight="1">
      <c r="A78" s="59"/>
      <c r="B78" s="59"/>
      <c r="C78" s="54"/>
      <c r="D78" s="54"/>
      <c r="E78" s="54"/>
      <c r="F78" s="15"/>
      <c r="G78" s="15"/>
      <c r="H78" s="15"/>
      <c r="I78" s="15"/>
      <c r="J78" s="15"/>
      <c r="K78" s="15"/>
      <c r="L78" s="15"/>
      <c r="M78" s="15"/>
      <c r="N78" s="15"/>
      <c r="O78" s="15"/>
      <c r="P78" s="15"/>
      <c r="Q78" s="15"/>
      <c r="R78" s="15"/>
      <c r="S78" s="15"/>
      <c r="T78" s="15"/>
      <c r="U78" s="15"/>
      <c r="V78" s="15"/>
      <c r="W78" s="15"/>
      <c r="X78" s="15"/>
      <c r="Y78" s="15"/>
      <c r="Z78" s="15"/>
    </row>
    <row r="79" ht="27.0" customHeight="1">
      <c r="A79" s="59"/>
      <c r="B79" s="59"/>
      <c r="C79" s="54"/>
      <c r="D79" s="54"/>
      <c r="E79" s="54"/>
      <c r="F79" s="15"/>
      <c r="G79" s="15"/>
      <c r="H79" s="15"/>
      <c r="I79" s="15"/>
      <c r="J79" s="15"/>
      <c r="K79" s="15"/>
      <c r="L79" s="15"/>
      <c r="M79" s="15"/>
      <c r="N79" s="15"/>
      <c r="O79" s="15"/>
      <c r="P79" s="15"/>
      <c r="Q79" s="15"/>
      <c r="R79" s="15"/>
      <c r="S79" s="15"/>
      <c r="T79" s="15"/>
      <c r="U79" s="15"/>
      <c r="V79" s="15"/>
      <c r="W79" s="15"/>
      <c r="X79" s="15"/>
      <c r="Y79" s="15"/>
      <c r="Z79" s="15"/>
    </row>
    <row r="80" ht="27.0" customHeight="1">
      <c r="A80" s="59"/>
      <c r="B80" s="59"/>
      <c r="C80" s="54"/>
      <c r="D80" s="54"/>
      <c r="E80" s="54"/>
      <c r="F80" s="15"/>
      <c r="G80" s="15"/>
      <c r="H80" s="15"/>
      <c r="I80" s="15"/>
      <c r="J80" s="15"/>
      <c r="K80" s="15"/>
      <c r="L80" s="15"/>
      <c r="M80" s="15"/>
      <c r="N80" s="15"/>
      <c r="O80" s="15"/>
      <c r="P80" s="15"/>
      <c r="Q80" s="15"/>
      <c r="R80" s="15"/>
      <c r="S80" s="15"/>
      <c r="T80" s="15"/>
      <c r="U80" s="15"/>
      <c r="V80" s="15"/>
      <c r="W80" s="15"/>
      <c r="X80" s="15"/>
      <c r="Y80" s="15"/>
      <c r="Z80" s="15"/>
    </row>
    <row r="81" ht="27.0" customHeight="1">
      <c r="A81" s="59"/>
      <c r="B81" s="59"/>
      <c r="C81" s="54"/>
      <c r="D81" s="54"/>
      <c r="E81" s="54"/>
      <c r="F81" s="15"/>
      <c r="G81" s="15"/>
      <c r="H81" s="15"/>
      <c r="I81" s="15"/>
      <c r="J81" s="15"/>
      <c r="K81" s="15"/>
      <c r="L81" s="15"/>
      <c r="M81" s="15"/>
      <c r="N81" s="15"/>
      <c r="O81" s="15"/>
      <c r="P81" s="15"/>
      <c r="Q81" s="15"/>
      <c r="R81" s="15"/>
      <c r="S81" s="15"/>
      <c r="T81" s="15"/>
      <c r="U81" s="15"/>
      <c r="V81" s="15"/>
      <c r="W81" s="15"/>
      <c r="X81" s="15"/>
      <c r="Y81" s="15"/>
      <c r="Z81" s="15"/>
    </row>
    <row r="82" ht="27.0" customHeight="1">
      <c r="A82" s="59"/>
      <c r="B82" s="59"/>
      <c r="C82" s="54"/>
      <c r="D82" s="54"/>
      <c r="E82" s="54"/>
      <c r="F82" s="15"/>
      <c r="G82" s="15"/>
      <c r="H82" s="15"/>
      <c r="I82" s="15"/>
      <c r="J82" s="15"/>
      <c r="K82" s="15"/>
      <c r="L82" s="15"/>
      <c r="M82" s="15"/>
      <c r="N82" s="15"/>
      <c r="O82" s="15"/>
      <c r="P82" s="15"/>
      <c r="Q82" s="15"/>
      <c r="R82" s="15"/>
      <c r="S82" s="15"/>
      <c r="T82" s="15"/>
      <c r="U82" s="15"/>
      <c r="V82" s="15"/>
      <c r="W82" s="15"/>
      <c r="X82" s="15"/>
      <c r="Y82" s="15"/>
      <c r="Z82" s="15"/>
    </row>
    <row r="83" ht="44.25" customHeight="1">
      <c r="A83" s="59"/>
      <c r="B83" s="59"/>
      <c r="C83" s="54"/>
      <c r="D83" s="54"/>
      <c r="E83" s="54"/>
      <c r="F83" s="15"/>
      <c r="G83" s="15"/>
      <c r="H83" s="15"/>
      <c r="I83" s="15"/>
      <c r="J83" s="15"/>
      <c r="K83" s="15"/>
      <c r="L83" s="15"/>
      <c r="M83" s="15"/>
      <c r="N83" s="15"/>
      <c r="O83" s="15"/>
      <c r="P83" s="15"/>
      <c r="Q83" s="15"/>
      <c r="R83" s="15"/>
      <c r="S83" s="15"/>
      <c r="T83" s="15"/>
      <c r="U83" s="15"/>
      <c r="V83" s="15"/>
      <c r="W83" s="15"/>
      <c r="X83" s="15"/>
      <c r="Y83" s="15"/>
      <c r="Z83" s="15"/>
    </row>
    <row r="84" ht="36.75" customHeight="1">
      <c r="A84" s="59"/>
      <c r="B84" s="59"/>
      <c r="C84" s="54"/>
      <c r="D84" s="54"/>
      <c r="E84" s="54"/>
      <c r="F84" s="15"/>
      <c r="G84" s="15"/>
      <c r="H84" s="15"/>
      <c r="I84" s="15"/>
      <c r="J84" s="15"/>
      <c r="K84" s="15"/>
      <c r="L84" s="15"/>
      <c r="M84" s="15"/>
      <c r="N84" s="15"/>
      <c r="O84" s="15"/>
      <c r="P84" s="15"/>
      <c r="Q84" s="15"/>
      <c r="R84" s="15"/>
      <c r="S84" s="15"/>
      <c r="T84" s="15"/>
      <c r="U84" s="15"/>
      <c r="V84" s="15"/>
      <c r="W84" s="15"/>
      <c r="X84" s="15"/>
      <c r="Y84" s="15"/>
      <c r="Z84" s="15"/>
    </row>
    <row r="85" ht="27.0" customHeight="1">
      <c r="A85" s="59"/>
      <c r="B85" s="59"/>
      <c r="C85" s="54"/>
      <c r="D85" s="54"/>
      <c r="E85" s="54"/>
      <c r="F85" s="15"/>
      <c r="G85" s="15"/>
      <c r="H85" s="15"/>
      <c r="I85" s="15"/>
      <c r="J85" s="15"/>
      <c r="K85" s="15"/>
      <c r="L85" s="15"/>
      <c r="M85" s="15"/>
      <c r="N85" s="15"/>
      <c r="O85" s="15"/>
      <c r="P85" s="15"/>
      <c r="Q85" s="15"/>
      <c r="R85" s="15"/>
      <c r="S85" s="15"/>
      <c r="T85" s="15"/>
      <c r="U85" s="15"/>
      <c r="V85" s="15"/>
      <c r="W85" s="15"/>
      <c r="X85" s="15"/>
      <c r="Y85" s="15"/>
      <c r="Z85" s="15"/>
    </row>
    <row r="86" ht="27.0" customHeight="1">
      <c r="A86" s="59"/>
      <c r="B86" s="59"/>
      <c r="C86" s="54"/>
      <c r="D86" s="54"/>
      <c r="E86" s="54"/>
      <c r="F86" s="15"/>
      <c r="G86" s="15"/>
      <c r="H86" s="15"/>
      <c r="I86" s="15"/>
      <c r="J86" s="15"/>
      <c r="K86" s="15"/>
      <c r="L86" s="15"/>
      <c r="M86" s="15"/>
      <c r="N86" s="15"/>
      <c r="O86" s="15"/>
      <c r="P86" s="15"/>
      <c r="Q86" s="15"/>
      <c r="R86" s="15"/>
      <c r="S86" s="15"/>
      <c r="T86" s="15"/>
      <c r="U86" s="15"/>
      <c r="V86" s="15"/>
      <c r="W86" s="15"/>
      <c r="X86" s="15"/>
      <c r="Y86" s="15"/>
      <c r="Z86" s="15"/>
    </row>
    <row r="87" ht="27.0" customHeight="1">
      <c r="A87" s="59"/>
      <c r="B87" s="59"/>
      <c r="C87" s="54"/>
      <c r="D87" s="54"/>
      <c r="E87" s="54"/>
      <c r="F87" s="15"/>
      <c r="G87" s="15"/>
      <c r="H87" s="15"/>
      <c r="I87" s="15"/>
      <c r="J87" s="15"/>
      <c r="K87" s="15"/>
      <c r="L87" s="15"/>
      <c r="M87" s="15"/>
      <c r="N87" s="15"/>
      <c r="O87" s="15"/>
      <c r="P87" s="15"/>
      <c r="Q87" s="15"/>
      <c r="R87" s="15"/>
      <c r="S87" s="15"/>
      <c r="T87" s="15"/>
      <c r="U87" s="15"/>
      <c r="V87" s="15"/>
      <c r="W87" s="15"/>
      <c r="X87" s="15"/>
      <c r="Y87" s="15"/>
      <c r="Z87" s="15"/>
    </row>
    <row r="88" ht="27.0" customHeight="1">
      <c r="A88" s="59"/>
      <c r="B88" s="59"/>
      <c r="C88" s="54"/>
      <c r="D88" s="54"/>
      <c r="E88" s="54"/>
      <c r="F88" s="15"/>
      <c r="G88" s="15"/>
      <c r="H88" s="15"/>
      <c r="I88" s="15"/>
      <c r="J88" s="15"/>
      <c r="K88" s="15"/>
      <c r="L88" s="15"/>
      <c r="M88" s="15"/>
      <c r="N88" s="15"/>
      <c r="O88" s="15"/>
      <c r="P88" s="15"/>
      <c r="Q88" s="15"/>
      <c r="R88" s="15"/>
      <c r="S88" s="15"/>
      <c r="T88" s="15"/>
      <c r="U88" s="15"/>
      <c r="V88" s="15"/>
      <c r="W88" s="15"/>
      <c r="X88" s="15"/>
      <c r="Y88" s="15"/>
      <c r="Z88" s="15"/>
    </row>
    <row r="89" ht="27.0" customHeight="1">
      <c r="A89" s="59"/>
      <c r="B89" s="59"/>
      <c r="C89" s="54"/>
      <c r="D89" s="54"/>
      <c r="E89" s="54"/>
      <c r="F89" s="15"/>
      <c r="G89" s="15"/>
      <c r="H89" s="15"/>
      <c r="I89" s="15"/>
      <c r="J89" s="15"/>
      <c r="K89" s="15"/>
      <c r="L89" s="15"/>
      <c r="M89" s="15"/>
      <c r="N89" s="15"/>
      <c r="O89" s="15"/>
      <c r="P89" s="15"/>
      <c r="Q89" s="15"/>
      <c r="R89" s="15"/>
      <c r="S89" s="15"/>
      <c r="T89" s="15"/>
      <c r="U89" s="15"/>
      <c r="V89" s="15"/>
      <c r="W89" s="15"/>
      <c r="X89" s="15"/>
      <c r="Y89" s="15"/>
      <c r="Z89" s="15"/>
    </row>
    <row r="90" ht="33.75" customHeight="1">
      <c r="A90" s="59"/>
      <c r="B90" s="59"/>
      <c r="C90" s="54"/>
      <c r="D90" s="54"/>
      <c r="E90" s="54"/>
      <c r="F90" s="15"/>
      <c r="G90" s="15"/>
      <c r="H90" s="15"/>
      <c r="I90" s="15"/>
      <c r="J90" s="15"/>
      <c r="K90" s="15"/>
      <c r="L90" s="15"/>
      <c r="M90" s="15"/>
      <c r="N90" s="15"/>
      <c r="O90" s="15"/>
      <c r="P90" s="15"/>
      <c r="Q90" s="15"/>
      <c r="R90" s="15"/>
      <c r="S90" s="15"/>
      <c r="T90" s="15"/>
      <c r="U90" s="15"/>
      <c r="V90" s="15"/>
      <c r="W90" s="15"/>
      <c r="X90" s="15"/>
      <c r="Y90" s="15"/>
      <c r="Z90" s="15"/>
    </row>
    <row r="91" ht="39.0" customHeight="1">
      <c r="A91" s="59"/>
      <c r="B91" s="59"/>
      <c r="C91" s="54"/>
      <c r="D91" s="54"/>
      <c r="E91" s="54"/>
      <c r="F91" s="15"/>
      <c r="G91" s="15"/>
      <c r="H91" s="15"/>
      <c r="I91" s="15"/>
      <c r="J91" s="15"/>
      <c r="K91" s="15"/>
      <c r="L91" s="15"/>
      <c r="M91" s="15"/>
      <c r="N91" s="15"/>
      <c r="O91" s="15"/>
      <c r="P91" s="15"/>
      <c r="Q91" s="15"/>
      <c r="R91" s="15"/>
      <c r="S91" s="15"/>
      <c r="T91" s="15"/>
      <c r="U91" s="15"/>
      <c r="V91" s="15"/>
      <c r="W91" s="15"/>
      <c r="X91" s="15"/>
      <c r="Y91" s="15"/>
      <c r="Z91" s="15"/>
    </row>
    <row r="92" ht="27.0" customHeight="1">
      <c r="A92" s="59"/>
      <c r="B92" s="59"/>
      <c r="C92" s="54"/>
      <c r="D92" s="54"/>
      <c r="E92" s="54"/>
      <c r="F92" s="15"/>
      <c r="G92" s="15"/>
      <c r="H92" s="15"/>
      <c r="I92" s="15"/>
      <c r="J92" s="15"/>
      <c r="K92" s="15"/>
      <c r="L92" s="15"/>
      <c r="M92" s="15"/>
      <c r="N92" s="15"/>
      <c r="O92" s="15"/>
      <c r="P92" s="15"/>
      <c r="Q92" s="15"/>
      <c r="R92" s="15"/>
      <c r="S92" s="15"/>
      <c r="T92" s="15"/>
      <c r="U92" s="15"/>
      <c r="V92" s="15"/>
      <c r="W92" s="15"/>
      <c r="X92" s="15"/>
      <c r="Y92" s="15"/>
      <c r="Z92" s="15"/>
    </row>
    <row r="93" ht="27.0" customHeight="1">
      <c r="A93" s="59"/>
      <c r="B93" s="59"/>
      <c r="C93" s="54"/>
      <c r="D93" s="54"/>
      <c r="E93" s="54"/>
      <c r="F93" s="15"/>
      <c r="G93" s="15"/>
      <c r="H93" s="15"/>
      <c r="I93" s="15"/>
      <c r="J93" s="15"/>
      <c r="K93" s="15"/>
      <c r="L93" s="15"/>
      <c r="M93" s="15"/>
      <c r="N93" s="15"/>
      <c r="O93" s="15"/>
      <c r="P93" s="15"/>
      <c r="Q93" s="15"/>
      <c r="R93" s="15"/>
      <c r="S93" s="15"/>
      <c r="T93" s="15"/>
      <c r="U93" s="15"/>
      <c r="V93" s="15"/>
      <c r="W93" s="15"/>
      <c r="X93" s="15"/>
      <c r="Y93" s="15"/>
      <c r="Z93" s="15"/>
    </row>
    <row r="94" ht="27.0" customHeight="1">
      <c r="A94" s="59"/>
      <c r="B94" s="59"/>
      <c r="C94" s="54"/>
      <c r="D94" s="54"/>
      <c r="E94" s="54"/>
      <c r="F94" s="15"/>
      <c r="G94" s="15"/>
      <c r="H94" s="15"/>
      <c r="I94" s="15"/>
      <c r="J94" s="15"/>
      <c r="K94" s="15"/>
      <c r="L94" s="15"/>
      <c r="M94" s="15"/>
      <c r="N94" s="15"/>
      <c r="O94" s="15"/>
      <c r="P94" s="15"/>
      <c r="Q94" s="15"/>
      <c r="R94" s="15"/>
      <c r="S94" s="15"/>
      <c r="T94" s="15"/>
      <c r="U94" s="15"/>
      <c r="V94" s="15"/>
      <c r="W94" s="15"/>
      <c r="X94" s="15"/>
      <c r="Y94" s="15"/>
      <c r="Z94" s="15"/>
    </row>
    <row r="95" ht="36.75" customHeight="1">
      <c r="A95" s="59"/>
      <c r="B95" s="59"/>
      <c r="C95" s="54"/>
      <c r="D95" s="54"/>
      <c r="E95" s="54"/>
      <c r="F95" s="15"/>
      <c r="G95" s="15"/>
      <c r="H95" s="15"/>
      <c r="I95" s="15"/>
      <c r="J95" s="15"/>
      <c r="K95" s="15"/>
      <c r="L95" s="15"/>
      <c r="M95" s="15"/>
      <c r="N95" s="15"/>
      <c r="O95" s="15"/>
      <c r="P95" s="15"/>
      <c r="Q95" s="15"/>
      <c r="R95" s="15"/>
      <c r="S95" s="15"/>
      <c r="T95" s="15"/>
      <c r="U95" s="15"/>
      <c r="V95" s="15"/>
      <c r="W95" s="15"/>
      <c r="X95" s="15"/>
      <c r="Y95" s="15"/>
      <c r="Z95" s="15"/>
    </row>
    <row r="96" ht="30.0" customHeight="1">
      <c r="A96" s="59"/>
      <c r="B96" s="59"/>
      <c r="C96" s="54"/>
      <c r="D96" s="54"/>
      <c r="E96" s="54"/>
      <c r="F96" s="15"/>
      <c r="G96" s="15"/>
      <c r="H96" s="15"/>
      <c r="I96" s="15"/>
      <c r="J96" s="15"/>
      <c r="K96" s="15"/>
      <c r="L96" s="15"/>
      <c r="M96" s="15"/>
      <c r="N96" s="15"/>
      <c r="O96" s="15"/>
      <c r="P96" s="15"/>
      <c r="Q96" s="15"/>
      <c r="R96" s="15"/>
      <c r="S96" s="15"/>
      <c r="T96" s="15"/>
      <c r="U96" s="15"/>
      <c r="V96" s="15"/>
      <c r="W96" s="15"/>
      <c r="X96" s="15"/>
      <c r="Y96" s="15"/>
      <c r="Z96" s="15"/>
    </row>
    <row r="97" ht="63.0" customHeight="1">
      <c r="A97" s="59"/>
      <c r="B97" s="59"/>
      <c r="C97" s="54"/>
      <c r="D97" s="54"/>
      <c r="E97" s="54"/>
      <c r="F97" s="15"/>
      <c r="G97" s="15"/>
      <c r="H97" s="15"/>
      <c r="I97" s="15"/>
      <c r="J97" s="15"/>
      <c r="K97" s="15"/>
      <c r="L97" s="15"/>
      <c r="M97" s="15"/>
      <c r="N97" s="15"/>
      <c r="O97" s="15"/>
      <c r="P97" s="15"/>
      <c r="Q97" s="15"/>
      <c r="R97" s="15"/>
      <c r="S97" s="15"/>
      <c r="T97" s="15"/>
      <c r="U97" s="15"/>
      <c r="V97" s="15"/>
      <c r="W97" s="15"/>
      <c r="X97" s="15"/>
      <c r="Y97" s="15"/>
      <c r="Z97" s="15"/>
    </row>
    <row r="98" ht="69.75" customHeight="1">
      <c r="A98" s="59"/>
      <c r="B98" s="59"/>
      <c r="C98" s="54"/>
      <c r="D98" s="54"/>
      <c r="E98" s="54"/>
      <c r="F98" s="15"/>
      <c r="G98" s="15"/>
      <c r="H98" s="15"/>
      <c r="I98" s="15"/>
      <c r="J98" s="15"/>
      <c r="K98" s="15"/>
      <c r="L98" s="15"/>
      <c r="M98" s="15"/>
      <c r="N98" s="15"/>
      <c r="O98" s="15"/>
      <c r="P98" s="15"/>
      <c r="Q98" s="15"/>
      <c r="R98" s="15"/>
      <c r="S98" s="15"/>
      <c r="T98" s="15"/>
      <c r="U98" s="15"/>
      <c r="V98" s="15"/>
      <c r="W98" s="15"/>
      <c r="X98" s="15"/>
      <c r="Y98" s="15"/>
      <c r="Z98" s="15"/>
    </row>
    <row r="99" ht="20.25" customHeight="1">
      <c r="A99" s="59"/>
      <c r="B99" s="59"/>
      <c r="C99" s="54"/>
      <c r="D99" s="54"/>
      <c r="E99" s="54"/>
      <c r="F99" s="5"/>
      <c r="G99" s="5"/>
      <c r="H99" s="5"/>
      <c r="I99" s="5"/>
      <c r="J99" s="5"/>
      <c r="K99" s="5"/>
      <c r="L99" s="5"/>
      <c r="M99" s="5"/>
      <c r="N99" s="5"/>
      <c r="O99" s="5"/>
      <c r="P99" s="5"/>
      <c r="Q99" s="5"/>
      <c r="R99" s="5"/>
      <c r="S99" s="5"/>
      <c r="T99" s="5"/>
      <c r="U99" s="5"/>
      <c r="V99" s="5"/>
      <c r="W99" s="5"/>
      <c r="X99" s="5"/>
      <c r="Y99" s="5"/>
      <c r="Z99" s="5"/>
    </row>
    <row r="100" ht="19.5" customHeight="1">
      <c r="A100" s="59"/>
      <c r="B100" s="59"/>
      <c r="C100" s="54"/>
      <c r="D100" s="54"/>
      <c r="E100" s="54"/>
      <c r="F100" s="5"/>
      <c r="G100" s="5"/>
      <c r="H100" s="5"/>
      <c r="I100" s="5"/>
      <c r="J100" s="5"/>
      <c r="K100" s="5"/>
      <c r="L100" s="5"/>
      <c r="M100" s="5"/>
      <c r="N100" s="5"/>
      <c r="O100" s="5"/>
      <c r="P100" s="5"/>
      <c r="Q100" s="5"/>
      <c r="R100" s="5"/>
      <c r="S100" s="5"/>
      <c r="T100" s="5"/>
      <c r="U100" s="5"/>
      <c r="V100" s="5"/>
      <c r="W100" s="5"/>
      <c r="X100" s="5"/>
      <c r="Y100" s="5"/>
      <c r="Z100" s="5"/>
    </row>
    <row r="101" ht="19.5" customHeight="1">
      <c r="A101" s="59"/>
      <c r="B101" s="59"/>
      <c r="C101" s="54"/>
      <c r="D101" s="54"/>
      <c r="E101" s="54"/>
      <c r="F101" s="5"/>
      <c r="G101" s="5"/>
      <c r="H101" s="5"/>
      <c r="I101" s="5"/>
      <c r="J101" s="5"/>
      <c r="K101" s="5"/>
      <c r="L101" s="5"/>
      <c r="M101" s="5"/>
      <c r="N101" s="5"/>
      <c r="O101" s="5"/>
      <c r="P101" s="5"/>
      <c r="Q101" s="5"/>
      <c r="R101" s="5"/>
      <c r="S101" s="5"/>
      <c r="T101" s="5"/>
      <c r="U101" s="5"/>
      <c r="V101" s="5"/>
      <c r="W101" s="5"/>
      <c r="X101" s="5"/>
      <c r="Y101" s="5"/>
      <c r="Z101" s="5"/>
    </row>
    <row r="102" ht="19.5" customHeight="1">
      <c r="A102" s="59"/>
      <c r="B102" s="59"/>
      <c r="C102" s="54"/>
      <c r="D102" s="54"/>
      <c r="E102" s="54"/>
      <c r="F102" s="5"/>
      <c r="G102" s="5"/>
      <c r="H102" s="5"/>
      <c r="I102" s="5"/>
      <c r="J102" s="5"/>
      <c r="K102" s="5"/>
      <c r="L102" s="5"/>
      <c r="M102" s="5"/>
      <c r="N102" s="5"/>
      <c r="O102" s="5"/>
      <c r="P102" s="5"/>
      <c r="Q102" s="5"/>
      <c r="R102" s="5"/>
      <c r="S102" s="5"/>
      <c r="T102" s="5"/>
      <c r="U102" s="5"/>
      <c r="V102" s="5"/>
      <c r="W102" s="5"/>
      <c r="X102" s="5"/>
      <c r="Y102" s="5"/>
      <c r="Z102" s="5"/>
    </row>
    <row r="103" ht="19.5" customHeight="1">
      <c r="A103" s="59"/>
      <c r="B103" s="59"/>
      <c r="C103" s="54"/>
      <c r="D103" s="54"/>
      <c r="E103" s="54"/>
      <c r="F103" s="5"/>
      <c r="G103" s="5"/>
      <c r="H103" s="5"/>
      <c r="I103" s="5"/>
      <c r="J103" s="5"/>
      <c r="K103" s="5"/>
      <c r="L103" s="5"/>
      <c r="M103" s="5"/>
      <c r="N103" s="5"/>
      <c r="O103" s="5"/>
      <c r="P103" s="5"/>
      <c r="Q103" s="5"/>
      <c r="R103" s="5"/>
      <c r="S103" s="5"/>
      <c r="T103" s="5"/>
      <c r="U103" s="5"/>
      <c r="V103" s="5"/>
      <c r="W103" s="5"/>
      <c r="X103" s="5"/>
      <c r="Y103" s="5"/>
      <c r="Z103" s="5"/>
    </row>
    <row r="104" ht="19.5" customHeight="1">
      <c r="A104" s="59"/>
      <c r="B104" s="59"/>
      <c r="C104" s="54"/>
      <c r="D104" s="54"/>
      <c r="E104" s="54"/>
      <c r="F104" s="5"/>
      <c r="G104" s="5"/>
      <c r="H104" s="5"/>
      <c r="I104" s="5"/>
      <c r="J104" s="5"/>
      <c r="K104" s="5"/>
      <c r="L104" s="5"/>
      <c r="M104" s="5"/>
      <c r="N104" s="5"/>
      <c r="O104" s="5"/>
      <c r="P104" s="5"/>
      <c r="Q104" s="5"/>
      <c r="R104" s="5"/>
      <c r="S104" s="5"/>
      <c r="T104" s="5"/>
      <c r="U104" s="5"/>
      <c r="V104" s="5"/>
      <c r="W104" s="5"/>
      <c r="X104" s="5"/>
      <c r="Y104" s="5"/>
      <c r="Z104" s="5"/>
    </row>
    <row r="105" ht="19.5" customHeight="1">
      <c r="A105" s="59"/>
      <c r="B105" s="59"/>
      <c r="C105" s="54"/>
      <c r="D105" s="54"/>
      <c r="E105" s="54"/>
      <c r="F105" s="5"/>
      <c r="G105" s="5"/>
      <c r="H105" s="5"/>
      <c r="I105" s="5"/>
      <c r="J105" s="5"/>
      <c r="K105" s="5"/>
      <c r="L105" s="5"/>
      <c r="M105" s="5"/>
      <c r="N105" s="5"/>
      <c r="O105" s="5"/>
      <c r="P105" s="5"/>
      <c r="Q105" s="5"/>
      <c r="R105" s="5"/>
      <c r="S105" s="5"/>
      <c r="T105" s="5"/>
      <c r="U105" s="5"/>
      <c r="V105" s="5"/>
      <c r="W105" s="5"/>
      <c r="X105" s="5"/>
      <c r="Y105" s="5"/>
      <c r="Z105" s="5"/>
    </row>
    <row r="106" ht="19.5" customHeight="1">
      <c r="A106" s="59"/>
      <c r="B106" s="59"/>
      <c r="C106" s="54"/>
      <c r="D106" s="54"/>
      <c r="E106" s="54"/>
      <c r="F106" s="5"/>
      <c r="G106" s="5"/>
      <c r="H106" s="5"/>
      <c r="I106" s="5"/>
      <c r="J106" s="5"/>
      <c r="K106" s="5"/>
      <c r="L106" s="5"/>
      <c r="M106" s="5"/>
      <c r="N106" s="5"/>
      <c r="O106" s="5"/>
      <c r="P106" s="5"/>
      <c r="Q106" s="5"/>
      <c r="R106" s="5"/>
      <c r="S106" s="5"/>
      <c r="T106" s="5"/>
      <c r="U106" s="5"/>
      <c r="V106" s="5"/>
      <c r="W106" s="5"/>
      <c r="X106" s="5"/>
      <c r="Y106" s="5"/>
      <c r="Z106" s="5"/>
    </row>
    <row r="107" ht="19.5" customHeight="1">
      <c r="A107" s="59"/>
      <c r="B107" s="59"/>
      <c r="C107" s="54"/>
      <c r="D107" s="54"/>
      <c r="E107" s="54"/>
      <c r="F107" s="5"/>
      <c r="G107" s="5"/>
      <c r="H107" s="5"/>
      <c r="I107" s="5"/>
      <c r="J107" s="5"/>
      <c r="K107" s="5"/>
      <c r="L107" s="5"/>
      <c r="M107" s="5"/>
      <c r="N107" s="5"/>
      <c r="O107" s="5"/>
      <c r="P107" s="5"/>
      <c r="Q107" s="5"/>
      <c r="R107" s="5"/>
      <c r="S107" s="5"/>
      <c r="T107" s="5"/>
      <c r="U107" s="5"/>
      <c r="V107" s="5"/>
      <c r="W107" s="5"/>
      <c r="X107" s="5"/>
      <c r="Y107" s="5"/>
      <c r="Z107" s="5"/>
    </row>
    <row r="108" ht="19.5" customHeight="1">
      <c r="A108" s="59"/>
      <c r="B108" s="59"/>
      <c r="C108" s="54"/>
      <c r="D108" s="54"/>
      <c r="E108" s="54"/>
      <c r="F108" s="5"/>
      <c r="G108" s="5"/>
      <c r="H108" s="5"/>
      <c r="I108" s="5"/>
      <c r="J108" s="5"/>
      <c r="K108" s="5"/>
      <c r="L108" s="5"/>
      <c r="M108" s="5"/>
      <c r="N108" s="5"/>
      <c r="O108" s="5"/>
      <c r="P108" s="5"/>
      <c r="Q108" s="5"/>
      <c r="R108" s="5"/>
      <c r="S108" s="5"/>
      <c r="T108" s="5"/>
      <c r="U108" s="5"/>
      <c r="V108" s="5"/>
      <c r="W108" s="5"/>
      <c r="X108" s="5"/>
      <c r="Y108" s="5"/>
      <c r="Z108" s="5"/>
    </row>
    <row r="109" ht="19.5" customHeight="1">
      <c r="A109" s="59"/>
      <c r="B109" s="59"/>
      <c r="C109" s="54"/>
      <c r="D109" s="54"/>
      <c r="E109" s="54"/>
      <c r="F109" s="5"/>
      <c r="G109" s="5"/>
      <c r="H109" s="5"/>
      <c r="I109" s="5"/>
      <c r="J109" s="5"/>
      <c r="K109" s="5"/>
      <c r="L109" s="5"/>
      <c r="M109" s="5"/>
      <c r="N109" s="5"/>
      <c r="O109" s="5"/>
      <c r="P109" s="5"/>
      <c r="Q109" s="5"/>
      <c r="R109" s="5"/>
      <c r="S109" s="5"/>
      <c r="T109" s="5"/>
      <c r="U109" s="5"/>
      <c r="V109" s="5"/>
      <c r="W109" s="5"/>
      <c r="X109" s="5"/>
      <c r="Y109" s="5"/>
      <c r="Z109" s="5"/>
    </row>
    <row r="110" ht="19.5" customHeight="1">
      <c r="A110" s="59"/>
      <c r="B110" s="59"/>
      <c r="C110" s="54"/>
      <c r="D110" s="54"/>
      <c r="E110" s="54"/>
      <c r="F110" s="5"/>
      <c r="G110" s="5"/>
      <c r="H110" s="5"/>
      <c r="I110" s="5"/>
      <c r="J110" s="5"/>
      <c r="K110" s="5"/>
      <c r="L110" s="5"/>
      <c r="M110" s="5"/>
      <c r="N110" s="5"/>
      <c r="O110" s="5"/>
      <c r="P110" s="5"/>
      <c r="Q110" s="5"/>
      <c r="R110" s="5"/>
      <c r="S110" s="5"/>
      <c r="T110" s="5"/>
      <c r="U110" s="5"/>
      <c r="V110" s="5"/>
      <c r="W110" s="5"/>
      <c r="X110" s="5"/>
      <c r="Y110" s="5"/>
      <c r="Z110" s="5"/>
    </row>
    <row r="111" ht="19.5" customHeight="1">
      <c r="A111" s="59"/>
      <c r="B111" s="59"/>
      <c r="C111" s="54"/>
      <c r="D111" s="54"/>
      <c r="E111" s="54"/>
      <c r="F111" s="5"/>
      <c r="G111" s="5"/>
      <c r="H111" s="5"/>
      <c r="I111" s="5"/>
      <c r="J111" s="5"/>
      <c r="K111" s="5"/>
      <c r="L111" s="5"/>
      <c r="M111" s="5"/>
      <c r="N111" s="5"/>
      <c r="O111" s="5"/>
      <c r="P111" s="5"/>
      <c r="Q111" s="5"/>
      <c r="R111" s="5"/>
      <c r="S111" s="5"/>
      <c r="T111" s="5"/>
      <c r="U111" s="5"/>
      <c r="V111" s="5"/>
      <c r="W111" s="5"/>
      <c r="X111" s="5"/>
      <c r="Y111" s="5"/>
      <c r="Z111" s="5"/>
    </row>
    <row r="112" ht="19.5" customHeight="1">
      <c r="A112" s="59"/>
      <c r="B112" s="59"/>
      <c r="C112" s="54"/>
      <c r="D112" s="54"/>
      <c r="E112" s="54"/>
      <c r="F112" s="5"/>
      <c r="G112" s="5"/>
      <c r="H112" s="5"/>
      <c r="I112" s="5"/>
      <c r="J112" s="5"/>
      <c r="K112" s="5"/>
      <c r="L112" s="5"/>
      <c r="M112" s="5"/>
      <c r="N112" s="5"/>
      <c r="O112" s="5"/>
      <c r="P112" s="5"/>
      <c r="Q112" s="5"/>
      <c r="R112" s="5"/>
      <c r="S112" s="5"/>
      <c r="T112" s="5"/>
      <c r="U112" s="5"/>
      <c r="V112" s="5"/>
      <c r="W112" s="5"/>
      <c r="X112" s="5"/>
      <c r="Y112" s="5"/>
      <c r="Z112" s="5"/>
    </row>
    <row r="113" ht="12.75" customHeight="1">
      <c r="A113" s="59"/>
      <c r="B113" s="59"/>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ht="12.75" customHeight="1">
      <c r="A114" s="59"/>
      <c r="B114" s="59"/>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ht="12.75" customHeight="1">
      <c r="A115" s="59"/>
      <c r="B115" s="59"/>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ht="12.75" customHeight="1">
      <c r="A116" s="59"/>
      <c r="B116" s="59"/>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ht="12.75" customHeight="1">
      <c r="A117" s="59"/>
      <c r="B117" s="59"/>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ht="12.75" customHeight="1">
      <c r="A118" s="59"/>
      <c r="B118" s="59"/>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ht="12.75" customHeight="1">
      <c r="A119" s="59"/>
      <c r="B119" s="59"/>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ht="12.75" customHeight="1">
      <c r="A120" s="59"/>
      <c r="B120" s="59"/>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ht="12.75" customHeight="1">
      <c r="A121" s="59"/>
      <c r="B121" s="59"/>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ht="12.75" customHeight="1">
      <c r="A122" s="59"/>
      <c r="B122" s="59"/>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ht="12.75" customHeight="1">
      <c r="A123" s="59"/>
      <c r="B123" s="59"/>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ht="12.75" customHeight="1">
      <c r="A124" s="59"/>
      <c r="B124" s="59"/>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ht="12.75" customHeight="1">
      <c r="A125" s="59"/>
      <c r="B125" s="59"/>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ht="12.75" customHeight="1">
      <c r="A126" s="59"/>
      <c r="B126" s="59"/>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ht="12.75" customHeight="1">
      <c r="A127" s="59"/>
      <c r="B127" s="59"/>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ht="12.75" customHeight="1">
      <c r="A128" s="59"/>
      <c r="B128" s="59"/>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ht="12.75" customHeight="1">
      <c r="A129" s="59"/>
      <c r="B129" s="59"/>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ht="12.75" customHeight="1">
      <c r="A130" s="59"/>
      <c r="B130" s="59"/>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ht="12.75" customHeight="1">
      <c r="A131" s="59"/>
      <c r="B131" s="59"/>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ht="12.75" customHeight="1">
      <c r="A132" s="59"/>
      <c r="B132" s="59"/>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ht="12.75" customHeight="1">
      <c r="A133" s="59"/>
      <c r="B133" s="59"/>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ht="12.75" customHeight="1">
      <c r="A134" s="59"/>
      <c r="B134" s="59"/>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ht="12.75" customHeight="1">
      <c r="A135" s="59"/>
      <c r="B135" s="59"/>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ht="12.75" customHeight="1">
      <c r="A136" s="59"/>
      <c r="B136" s="59"/>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ht="12.75" customHeight="1">
      <c r="A137" s="59"/>
      <c r="B137" s="59"/>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ht="12.75" customHeight="1">
      <c r="A138" s="59"/>
      <c r="B138" s="59"/>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ht="12.75" customHeight="1">
      <c r="A139" s="59"/>
      <c r="B139" s="59"/>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ht="12.75" customHeight="1">
      <c r="A140" s="59"/>
      <c r="B140" s="59"/>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ht="12.75" customHeight="1">
      <c r="A141" s="59"/>
      <c r="B141" s="59"/>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ht="12.75" customHeight="1">
      <c r="A142" s="59"/>
      <c r="B142" s="59"/>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ht="12.75" customHeight="1">
      <c r="A143" s="59"/>
      <c r="B143" s="59"/>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ht="12.75" customHeight="1">
      <c r="A144" s="59"/>
      <c r="B144" s="59"/>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ht="12.75" customHeight="1">
      <c r="A145" s="59"/>
      <c r="B145" s="59"/>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ht="12.75" customHeight="1">
      <c r="A146" s="59"/>
      <c r="B146" s="59"/>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ht="12.75" customHeight="1">
      <c r="A147" s="59"/>
      <c r="B147" s="59"/>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ht="12.75" customHeight="1">
      <c r="A148" s="59"/>
      <c r="B148" s="59"/>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ht="12.75" customHeight="1">
      <c r="A149" s="59"/>
      <c r="B149" s="59"/>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ht="12.75" customHeight="1">
      <c r="A150" s="59"/>
      <c r="B150" s="59"/>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ht="12.75" customHeight="1">
      <c r="A151" s="59"/>
      <c r="B151" s="59"/>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ht="12.75" customHeight="1">
      <c r="A152" s="59"/>
      <c r="B152" s="59"/>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ht="12.75" customHeight="1">
      <c r="A153" s="59"/>
      <c r="B153" s="59"/>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ht="12.75" customHeight="1">
      <c r="A154" s="59"/>
      <c r="B154" s="59"/>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ht="12.75" customHeight="1">
      <c r="A155" s="59"/>
      <c r="B155" s="59"/>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ht="12.75" customHeight="1">
      <c r="A156" s="59"/>
      <c r="B156" s="59"/>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ht="12.75" customHeight="1">
      <c r="A157" s="59"/>
      <c r="B157" s="59"/>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ht="12.75" customHeight="1">
      <c r="A158" s="59"/>
      <c r="B158" s="59"/>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ht="12.75" customHeight="1">
      <c r="A159" s="59"/>
      <c r="B159" s="59"/>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ht="12.75" customHeight="1">
      <c r="A160" s="59"/>
      <c r="B160" s="59"/>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ht="12.75" customHeight="1">
      <c r="A161" s="59"/>
      <c r="B161" s="59"/>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ht="12.75" customHeight="1">
      <c r="A162" s="59"/>
      <c r="B162" s="59"/>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ht="12.75" customHeight="1">
      <c r="A163" s="59"/>
      <c r="B163" s="59"/>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ht="12.75" customHeight="1">
      <c r="A164" s="59"/>
      <c r="B164" s="59"/>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ht="12.75" customHeight="1">
      <c r="A165" s="59"/>
      <c r="B165" s="59"/>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ht="12.75" customHeight="1">
      <c r="A166" s="59"/>
      <c r="B166" s="59"/>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ht="12.75" customHeight="1">
      <c r="A167" s="59"/>
      <c r="B167" s="59"/>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ht="12.75" customHeight="1">
      <c r="A168" s="59"/>
      <c r="B168" s="59"/>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ht="12.75" customHeight="1">
      <c r="A169" s="59"/>
      <c r="B169" s="59"/>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ht="12.75" customHeight="1">
      <c r="A170" s="59"/>
      <c r="B170" s="59"/>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ht="12.75" customHeight="1">
      <c r="A171" s="59"/>
      <c r="B171" s="59"/>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ht="12.75" customHeight="1">
      <c r="A172" s="59"/>
      <c r="B172" s="59"/>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ht="12.75" customHeight="1">
      <c r="A173" s="59"/>
      <c r="B173" s="59"/>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ht="12.75" customHeight="1">
      <c r="A174" s="59"/>
      <c r="B174" s="59"/>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ht="12.75" customHeight="1">
      <c r="A175" s="59"/>
      <c r="B175" s="59"/>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ht="12.75" customHeight="1">
      <c r="A176" s="59"/>
      <c r="B176" s="59"/>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ht="12.75" customHeight="1">
      <c r="A177" s="59"/>
      <c r="B177" s="59"/>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ht="12.75" customHeight="1">
      <c r="A178" s="59"/>
      <c r="B178" s="59"/>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ht="12.75" customHeight="1">
      <c r="A179" s="59"/>
      <c r="B179" s="59"/>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ht="12.75" customHeight="1">
      <c r="A180" s="59"/>
      <c r="B180" s="59"/>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ht="12.75" customHeight="1">
      <c r="A181" s="59"/>
      <c r="B181" s="59"/>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ht="12.75" customHeight="1">
      <c r="A182" s="59"/>
      <c r="B182" s="59"/>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ht="12.75" customHeight="1">
      <c r="A183" s="59"/>
      <c r="B183" s="59"/>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ht="12.75" customHeight="1">
      <c r="A184" s="59"/>
      <c r="B184" s="59"/>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ht="12.75" customHeight="1">
      <c r="A185" s="59"/>
      <c r="B185" s="59"/>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ht="12.75" customHeight="1">
      <c r="A186" s="59"/>
      <c r="B186" s="59"/>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ht="12.75" customHeight="1">
      <c r="A187" s="59"/>
      <c r="B187" s="59"/>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ht="12.75" customHeight="1">
      <c r="A188" s="59"/>
      <c r="B188" s="59"/>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ht="12.75" customHeight="1">
      <c r="A189" s="59"/>
      <c r="B189" s="59"/>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ht="12.75" customHeight="1">
      <c r="A190" s="59"/>
      <c r="B190" s="59"/>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ht="12.75" customHeight="1">
      <c r="A191" s="59"/>
      <c r="B191" s="59"/>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ht="12.75" customHeight="1">
      <c r="A192" s="59"/>
      <c r="B192" s="59"/>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ht="12.75" customHeight="1">
      <c r="A193" s="59"/>
      <c r="B193" s="59"/>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ht="12.75" customHeight="1">
      <c r="A194" s="59"/>
      <c r="B194" s="59"/>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ht="12.75" customHeight="1">
      <c r="A195" s="59"/>
      <c r="B195" s="59"/>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ht="12.75" customHeight="1">
      <c r="A196" s="59"/>
      <c r="B196" s="59"/>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ht="12.75" customHeight="1">
      <c r="A197" s="59"/>
      <c r="B197" s="59"/>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ht="12.75" customHeight="1">
      <c r="A198" s="59"/>
      <c r="B198" s="59"/>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ht="12.75" customHeight="1">
      <c r="A199" s="59"/>
      <c r="B199" s="59"/>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ht="12.75" customHeight="1">
      <c r="A200" s="59"/>
      <c r="B200" s="59"/>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ht="12.75" customHeight="1">
      <c r="A201" s="59"/>
      <c r="B201" s="59"/>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ht="12.75" customHeight="1">
      <c r="A202" s="59"/>
      <c r="B202" s="59"/>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ht="12.75" customHeight="1">
      <c r="A203" s="59"/>
      <c r="B203" s="59"/>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ht="12.75" customHeight="1">
      <c r="A204" s="59"/>
      <c r="B204" s="59"/>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ht="12.75" customHeight="1">
      <c r="A205" s="59"/>
      <c r="B205" s="59"/>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ht="12.75" customHeight="1">
      <c r="A206" s="59"/>
      <c r="B206" s="59"/>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ht="12.75" customHeight="1">
      <c r="A207" s="59"/>
      <c r="B207" s="59"/>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ht="12.75" customHeight="1">
      <c r="A208" s="59"/>
      <c r="B208" s="59"/>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ht="12.75" customHeight="1">
      <c r="A209" s="59"/>
      <c r="B209" s="59"/>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ht="12.75" customHeight="1">
      <c r="A210" s="59"/>
      <c r="B210" s="59"/>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ht="12.75" customHeight="1">
      <c r="A211" s="59"/>
      <c r="B211" s="59"/>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ht="12.75" customHeight="1">
      <c r="A212" s="59"/>
      <c r="B212" s="59"/>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ht="12.75" customHeight="1">
      <c r="A213" s="59"/>
      <c r="B213" s="59"/>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ht="12.75" customHeight="1">
      <c r="A214" s="59"/>
      <c r="B214" s="59"/>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ht="12.75" customHeight="1">
      <c r="A215" s="59"/>
      <c r="B215" s="59"/>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ht="12.75" customHeight="1">
      <c r="A216" s="59"/>
      <c r="B216" s="59"/>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ht="12.75" customHeight="1">
      <c r="A217" s="59"/>
      <c r="B217" s="59"/>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ht="12.75" customHeight="1">
      <c r="A218" s="59"/>
      <c r="B218" s="59"/>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ht="12.75" customHeight="1">
      <c r="A219" s="59"/>
      <c r="B219" s="59"/>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ht="12.75" customHeight="1">
      <c r="A220" s="59"/>
      <c r="B220" s="59"/>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ht="12.75" customHeight="1">
      <c r="A221" s="59"/>
      <c r="B221" s="59"/>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ht="12.75" customHeight="1">
      <c r="A222" s="59"/>
      <c r="B222" s="59"/>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ht="12.75" customHeight="1">
      <c r="A223" s="59"/>
      <c r="B223" s="59"/>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ht="12.75" customHeight="1">
      <c r="A224" s="59"/>
      <c r="B224" s="59"/>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ht="12.75" customHeight="1">
      <c r="A225" s="59"/>
      <c r="B225" s="59"/>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ht="12.75" customHeight="1">
      <c r="A226" s="59"/>
      <c r="B226" s="59"/>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ht="12.75" customHeight="1">
      <c r="A227" s="59"/>
      <c r="B227" s="59"/>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ht="12.75" customHeight="1">
      <c r="A228" s="59"/>
      <c r="B228" s="59"/>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ht="12.75" customHeight="1">
      <c r="A229" s="59"/>
      <c r="B229" s="59"/>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ht="12.75" customHeight="1">
      <c r="A230" s="59"/>
      <c r="B230" s="59"/>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ht="12.75" customHeight="1">
      <c r="A231" s="59"/>
      <c r="B231" s="59"/>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ht="12.75" customHeight="1">
      <c r="A232" s="59"/>
      <c r="B232" s="59"/>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ht="12.75" customHeight="1">
      <c r="A233" s="59"/>
      <c r="B233" s="59"/>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ht="12.75" customHeight="1">
      <c r="A234" s="59"/>
      <c r="B234" s="59"/>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ht="12.75" customHeight="1">
      <c r="A235" s="59"/>
      <c r="B235" s="59"/>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ht="12.75" customHeight="1">
      <c r="A236" s="59"/>
      <c r="B236" s="59"/>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ht="12.75" customHeight="1">
      <c r="A237" s="59"/>
      <c r="B237" s="59"/>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ht="12.75" customHeight="1">
      <c r="A238" s="59"/>
      <c r="B238" s="59"/>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ht="12.75" customHeight="1">
      <c r="A239" s="59"/>
      <c r="B239" s="59"/>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ht="12.75" customHeight="1">
      <c r="A240" s="59"/>
      <c r="B240" s="59"/>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ht="12.75" customHeight="1">
      <c r="A241" s="59"/>
      <c r="B241" s="59"/>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ht="12.75" customHeight="1">
      <c r="A242" s="59"/>
      <c r="B242" s="59"/>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ht="12.75" customHeight="1">
      <c r="A243" s="59"/>
      <c r="B243" s="59"/>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ht="12.75" customHeight="1">
      <c r="A244" s="59"/>
      <c r="B244" s="59"/>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ht="12.75" customHeight="1">
      <c r="A245" s="59"/>
      <c r="B245" s="59"/>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ht="12.75" customHeight="1">
      <c r="A246" s="59"/>
      <c r="B246" s="59"/>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ht="12.75" customHeight="1">
      <c r="A247" s="59"/>
      <c r="B247" s="59"/>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ht="12.75" customHeight="1">
      <c r="A248" s="59"/>
      <c r="B248" s="59"/>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ht="12.75" customHeight="1">
      <c r="A249" s="59"/>
      <c r="B249" s="59"/>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ht="12.75" customHeight="1">
      <c r="A250" s="59"/>
      <c r="B250" s="59"/>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ht="12.75" customHeight="1">
      <c r="A251" s="59"/>
      <c r="B251" s="59"/>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ht="12.75" customHeight="1">
      <c r="A252" s="59"/>
      <c r="B252" s="59"/>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ht="12.75" customHeight="1">
      <c r="A253" s="59"/>
      <c r="B253" s="59"/>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ht="12.75" customHeight="1">
      <c r="A254" s="59"/>
      <c r="B254" s="59"/>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ht="12.75" customHeight="1">
      <c r="A255" s="59"/>
      <c r="B255" s="59"/>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ht="12.75" customHeight="1">
      <c r="A256" s="59"/>
      <c r="B256" s="59"/>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ht="12.75" customHeight="1">
      <c r="A257" s="59"/>
      <c r="B257" s="59"/>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ht="12.75" customHeight="1">
      <c r="A258" s="59"/>
      <c r="B258" s="59"/>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ht="12.75" customHeight="1">
      <c r="A259" s="59"/>
      <c r="B259" s="59"/>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ht="12.75" customHeight="1">
      <c r="A260" s="59"/>
      <c r="B260" s="59"/>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ht="12.75" customHeight="1">
      <c r="A261" s="59"/>
      <c r="B261" s="59"/>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ht="12.75" customHeight="1">
      <c r="A262" s="59"/>
      <c r="B262" s="59"/>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ht="12.75" customHeight="1">
      <c r="A263" s="59"/>
      <c r="B263" s="59"/>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ht="12.75" customHeight="1">
      <c r="A264" s="59"/>
      <c r="B264" s="59"/>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ht="12.75" customHeight="1">
      <c r="A265" s="59"/>
      <c r="B265" s="59"/>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ht="12.75" customHeight="1">
      <c r="A266" s="59"/>
      <c r="B266" s="59"/>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ht="12.75" customHeight="1">
      <c r="A267" s="59"/>
      <c r="B267" s="59"/>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ht="12.75" customHeight="1">
      <c r="A268" s="59"/>
      <c r="B268" s="59"/>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ht="12.75" customHeight="1">
      <c r="A269" s="59"/>
      <c r="B269" s="59"/>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ht="12.75" customHeight="1">
      <c r="A270" s="59"/>
      <c r="B270" s="59"/>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ht="12.75" customHeight="1">
      <c r="A271" s="59"/>
      <c r="B271" s="59"/>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ht="12.75" customHeight="1">
      <c r="A272" s="59"/>
      <c r="B272" s="59"/>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ht="12.75" customHeight="1">
      <c r="A273" s="59"/>
      <c r="B273" s="59"/>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ht="12.75" customHeight="1">
      <c r="A274" s="59"/>
      <c r="B274" s="59"/>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ht="12.75" customHeight="1">
      <c r="A275" s="59"/>
      <c r="B275" s="59"/>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ht="12.75" customHeight="1">
      <c r="A276" s="59"/>
      <c r="B276" s="59"/>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ht="12.75" customHeight="1">
      <c r="A277" s="59"/>
      <c r="B277" s="59"/>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ht="12.75" customHeight="1">
      <c r="A278" s="59"/>
      <c r="B278" s="59"/>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ht="12.75" customHeight="1">
      <c r="A279" s="59"/>
      <c r="B279" s="59"/>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ht="12.75" customHeight="1">
      <c r="A280" s="59"/>
      <c r="B280" s="59"/>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ht="12.75" customHeight="1">
      <c r="A281" s="59"/>
      <c r="B281" s="59"/>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ht="12.75" customHeight="1">
      <c r="A282" s="59"/>
      <c r="B282" s="59"/>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ht="12.75" customHeight="1">
      <c r="A283" s="59"/>
      <c r="B283" s="59"/>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ht="12.75" customHeight="1">
      <c r="A284" s="59"/>
      <c r="B284" s="59"/>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ht="12.75" customHeight="1">
      <c r="A285" s="59"/>
      <c r="B285" s="59"/>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ht="12.75" customHeight="1">
      <c r="A286" s="59"/>
      <c r="B286" s="59"/>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ht="12.75" customHeight="1">
      <c r="A287" s="59"/>
      <c r="B287" s="59"/>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ht="12.75" customHeight="1">
      <c r="A288" s="59"/>
      <c r="B288" s="59"/>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ht="12.75" customHeight="1">
      <c r="A289" s="59"/>
      <c r="B289" s="59"/>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ht="12.75" customHeight="1">
      <c r="A290" s="59"/>
      <c r="B290" s="59"/>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ht="12.75" customHeight="1">
      <c r="A291" s="59"/>
      <c r="B291" s="59"/>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ht="12.75" customHeight="1">
      <c r="A292" s="59"/>
      <c r="B292" s="59"/>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ht="12.75" customHeight="1">
      <c r="A293" s="59"/>
      <c r="B293" s="59"/>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ht="12.75" customHeight="1">
      <c r="A294" s="59"/>
      <c r="B294" s="59"/>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ht="12.75" customHeight="1">
      <c r="A295" s="59"/>
      <c r="B295" s="59"/>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ht="12.75" customHeight="1">
      <c r="A296" s="59"/>
      <c r="B296" s="59"/>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ht="12.75" customHeight="1">
      <c r="A297" s="59"/>
      <c r="B297" s="59"/>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ht="12.75" customHeight="1">
      <c r="A298" s="59"/>
      <c r="B298" s="59"/>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ht="12.75" customHeight="1">
      <c r="A299" s="59"/>
      <c r="B299" s="59"/>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ht="12.75" customHeight="1">
      <c r="A300" s="59"/>
      <c r="B300" s="59"/>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ht="12.75" customHeight="1">
      <c r="A301" s="59"/>
      <c r="B301" s="59"/>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ht="12.75" customHeight="1">
      <c r="A302" s="59"/>
      <c r="B302" s="59"/>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ht="12.75" customHeight="1">
      <c r="A303" s="59"/>
      <c r="B303" s="59"/>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ht="12.75" customHeight="1">
      <c r="A304" s="59"/>
      <c r="B304" s="59"/>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ht="12.75" customHeight="1">
      <c r="A305" s="59"/>
      <c r="B305" s="59"/>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ht="12.75" customHeight="1">
      <c r="A306" s="59"/>
      <c r="B306" s="59"/>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ht="12.75" customHeight="1">
      <c r="A307" s="59"/>
      <c r="B307" s="59"/>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ht="12.75" customHeight="1">
      <c r="A308" s="59"/>
      <c r="B308" s="59"/>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ht="12.75" customHeight="1">
      <c r="A309" s="59"/>
      <c r="B309" s="59"/>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ht="12.75" customHeight="1">
      <c r="A310" s="59"/>
      <c r="B310" s="59"/>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ht="12.75" customHeight="1">
      <c r="A311" s="59"/>
      <c r="B311" s="59"/>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ht="12.75" customHeight="1">
      <c r="A312" s="59"/>
      <c r="B312" s="59"/>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ht="12.75" customHeight="1">
      <c r="A313" s="59"/>
      <c r="B313" s="59"/>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ht="12.75" customHeight="1">
      <c r="A314" s="59"/>
      <c r="B314" s="59"/>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ht="12.75" customHeight="1">
      <c r="A315" s="59"/>
      <c r="B315" s="59"/>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ht="12.75" customHeight="1">
      <c r="A316" s="59"/>
      <c r="B316" s="59"/>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ht="12.75" customHeight="1">
      <c r="A317" s="59"/>
      <c r="B317" s="59"/>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ht="12.75" customHeight="1">
      <c r="A318" s="59"/>
      <c r="B318" s="59"/>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ht="12.75" customHeight="1">
      <c r="A319" s="59"/>
      <c r="B319" s="59"/>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ht="12.75" customHeight="1">
      <c r="A320" s="59"/>
      <c r="B320" s="59"/>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ht="12.75" customHeight="1">
      <c r="A321" s="59"/>
      <c r="B321" s="59"/>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ht="12.75" customHeight="1">
      <c r="A322" s="59"/>
      <c r="B322" s="59"/>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ht="12.75" customHeight="1">
      <c r="A323" s="59"/>
      <c r="B323" s="59"/>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ht="12.75" customHeight="1">
      <c r="A324" s="59"/>
      <c r="B324" s="59"/>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ht="12.75" customHeight="1">
      <c r="A325" s="59"/>
      <c r="B325" s="59"/>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ht="12.75" customHeight="1">
      <c r="A326" s="59"/>
      <c r="B326" s="59"/>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ht="12.75" customHeight="1">
      <c r="A327" s="59"/>
      <c r="B327" s="59"/>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ht="12.75" customHeight="1">
      <c r="A328" s="59"/>
      <c r="B328" s="59"/>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ht="12.75" customHeight="1">
      <c r="A329" s="59"/>
      <c r="B329" s="59"/>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ht="12.75" customHeight="1">
      <c r="A330" s="59"/>
      <c r="B330" s="59"/>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ht="12.75" customHeight="1">
      <c r="A331" s="59"/>
      <c r="B331" s="59"/>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ht="12.75" customHeight="1">
      <c r="A332" s="59"/>
      <c r="B332" s="59"/>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ht="12.75" customHeight="1">
      <c r="A333" s="59"/>
      <c r="B333" s="59"/>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ht="12.75" customHeight="1">
      <c r="A334" s="59"/>
      <c r="B334" s="59"/>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ht="12.75" customHeight="1">
      <c r="A335" s="59"/>
      <c r="B335" s="59"/>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ht="12.75" customHeight="1">
      <c r="A336" s="59"/>
      <c r="B336" s="59"/>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ht="12.75" customHeight="1">
      <c r="A337" s="59"/>
      <c r="B337" s="59"/>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ht="12.75" customHeight="1">
      <c r="A338" s="59"/>
      <c r="B338" s="59"/>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ht="12.75" customHeight="1">
      <c r="A339" s="59"/>
      <c r="B339" s="59"/>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ht="12.75" customHeight="1">
      <c r="A340" s="59"/>
      <c r="B340" s="59"/>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ht="12.75" customHeight="1">
      <c r="A341" s="59"/>
      <c r="B341" s="59"/>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ht="12.75" customHeight="1">
      <c r="A342" s="59"/>
      <c r="B342" s="59"/>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ht="12.75" customHeight="1">
      <c r="A343" s="59"/>
      <c r="B343" s="59"/>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ht="12.75" customHeight="1">
      <c r="A344" s="59"/>
      <c r="B344" s="59"/>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ht="12.75" customHeight="1">
      <c r="A345" s="59"/>
      <c r="B345" s="59"/>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ht="12.75" customHeight="1">
      <c r="A346" s="59"/>
      <c r="B346" s="59"/>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ht="12.75" customHeight="1">
      <c r="A347" s="59"/>
      <c r="B347" s="59"/>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ht="12.75" customHeight="1">
      <c r="A348" s="59"/>
      <c r="B348" s="59"/>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ht="12.75" customHeight="1">
      <c r="A349" s="59"/>
      <c r="B349" s="59"/>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ht="12.75" customHeight="1">
      <c r="A350" s="59"/>
      <c r="B350" s="59"/>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ht="12.75" customHeight="1">
      <c r="A351" s="59"/>
      <c r="B351" s="59"/>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ht="12.75" customHeight="1">
      <c r="A352" s="59"/>
      <c r="B352" s="59"/>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ht="12.75" customHeight="1">
      <c r="A353" s="59"/>
      <c r="B353" s="59"/>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ht="12.75" customHeight="1">
      <c r="A354" s="59"/>
      <c r="B354" s="59"/>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ht="12.75" customHeight="1">
      <c r="A355" s="59"/>
      <c r="B355" s="59"/>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ht="12.75" customHeight="1">
      <c r="A356" s="59"/>
      <c r="B356" s="59"/>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ht="12.75" customHeight="1">
      <c r="A357" s="59"/>
      <c r="B357" s="59"/>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ht="12.75" customHeight="1">
      <c r="A358" s="59"/>
      <c r="B358" s="59"/>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ht="12.75" customHeight="1">
      <c r="A359" s="59"/>
      <c r="B359" s="59"/>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ht="12.75" customHeight="1">
      <c r="A360" s="59"/>
      <c r="B360" s="59"/>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ht="12.75" customHeight="1">
      <c r="A361" s="59"/>
      <c r="B361" s="59"/>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ht="12.75" customHeight="1">
      <c r="A362" s="59"/>
      <c r="B362" s="59"/>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ht="12.75" customHeight="1">
      <c r="A363" s="59"/>
      <c r="B363" s="59"/>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ht="12.75" customHeight="1">
      <c r="A364" s="59"/>
      <c r="B364" s="59"/>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ht="12.75" customHeight="1">
      <c r="A365" s="59"/>
      <c r="B365" s="59"/>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ht="12.75" customHeight="1">
      <c r="A366" s="59"/>
      <c r="B366" s="59"/>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ht="12.75" customHeight="1">
      <c r="A367" s="59"/>
      <c r="B367" s="59"/>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ht="12.75" customHeight="1">
      <c r="A368" s="59"/>
      <c r="B368" s="59"/>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ht="12.75" customHeight="1">
      <c r="A369" s="59"/>
      <c r="B369" s="59"/>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ht="12.75" customHeight="1">
      <c r="A370" s="59"/>
      <c r="B370" s="59"/>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ht="12.75" customHeight="1">
      <c r="A371" s="59"/>
      <c r="B371" s="59"/>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ht="12.75" customHeight="1">
      <c r="A372" s="59"/>
      <c r="B372" s="59"/>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ht="12.75" customHeight="1">
      <c r="A373" s="59"/>
      <c r="B373" s="59"/>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ht="12.75" customHeight="1">
      <c r="A374" s="59"/>
      <c r="B374" s="59"/>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ht="12.75" customHeight="1">
      <c r="A375" s="59"/>
      <c r="B375" s="59"/>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ht="12.75" customHeight="1">
      <c r="A376" s="59"/>
      <c r="B376" s="59"/>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ht="12.75" customHeight="1">
      <c r="A377" s="59"/>
      <c r="B377" s="59"/>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ht="12.75" customHeight="1">
      <c r="A378" s="59"/>
      <c r="B378" s="59"/>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ht="12.75" customHeight="1">
      <c r="A379" s="59"/>
      <c r="B379" s="59"/>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ht="12.75" customHeight="1">
      <c r="A380" s="59"/>
      <c r="B380" s="59"/>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ht="12.75" customHeight="1">
      <c r="A381" s="59"/>
      <c r="B381" s="59"/>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ht="12.75" customHeight="1">
      <c r="A382" s="59"/>
      <c r="B382" s="59"/>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ht="12.75" customHeight="1">
      <c r="A383" s="59"/>
      <c r="B383" s="59"/>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ht="12.75" customHeight="1">
      <c r="A384" s="59"/>
      <c r="B384" s="59"/>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ht="12.75" customHeight="1">
      <c r="A385" s="59"/>
      <c r="B385" s="59"/>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ht="12.75" customHeight="1">
      <c r="A386" s="59"/>
      <c r="B386" s="59"/>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ht="12.75" customHeight="1">
      <c r="A387" s="59"/>
      <c r="B387" s="59"/>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ht="12.75" customHeight="1">
      <c r="A388" s="59"/>
      <c r="B388" s="59"/>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ht="12.75" customHeight="1">
      <c r="A389" s="59"/>
      <c r="B389" s="59"/>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ht="12.75" customHeight="1">
      <c r="A390" s="59"/>
      <c r="B390" s="59"/>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ht="12.75" customHeight="1">
      <c r="A391" s="59"/>
      <c r="B391" s="59"/>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ht="12.75" customHeight="1">
      <c r="A392" s="59"/>
      <c r="B392" s="59"/>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ht="12.75" customHeight="1">
      <c r="A393" s="59"/>
      <c r="B393" s="59"/>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ht="12.75" customHeight="1">
      <c r="A394" s="59"/>
      <c r="B394" s="59"/>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ht="12.75" customHeight="1">
      <c r="A395" s="59"/>
      <c r="B395" s="59"/>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ht="12.75" customHeight="1">
      <c r="A396" s="59"/>
      <c r="B396" s="59"/>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ht="12.75" customHeight="1">
      <c r="A397" s="59"/>
      <c r="B397" s="59"/>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ht="12.75" customHeight="1">
      <c r="A398" s="59"/>
      <c r="B398" s="59"/>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ht="12.75" customHeight="1">
      <c r="A399" s="59"/>
      <c r="B399" s="59"/>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ht="12.75" customHeight="1">
      <c r="A400" s="59"/>
      <c r="B400" s="59"/>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ht="12.75" customHeight="1">
      <c r="A401" s="59"/>
      <c r="B401" s="59"/>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ht="12.75" customHeight="1">
      <c r="A402" s="59"/>
      <c r="B402" s="59"/>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ht="12.75" customHeight="1">
      <c r="A403" s="59"/>
      <c r="B403" s="59"/>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ht="12.75" customHeight="1">
      <c r="A404" s="59"/>
      <c r="B404" s="59"/>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ht="12.75" customHeight="1">
      <c r="A405" s="59"/>
      <c r="B405" s="59"/>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ht="12.75" customHeight="1">
      <c r="A406" s="59"/>
      <c r="B406" s="59"/>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ht="12.75" customHeight="1">
      <c r="A407" s="59"/>
      <c r="B407" s="59"/>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ht="12.75" customHeight="1">
      <c r="A408" s="59"/>
      <c r="B408" s="59"/>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ht="12.75" customHeight="1">
      <c r="A409" s="59"/>
      <c r="B409" s="59"/>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ht="12.75" customHeight="1">
      <c r="A410" s="59"/>
      <c r="B410" s="59"/>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ht="12.75" customHeight="1">
      <c r="A411" s="59"/>
      <c r="B411" s="59"/>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ht="12.75" customHeight="1">
      <c r="A412" s="59"/>
      <c r="B412" s="59"/>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ht="12.75" customHeight="1">
      <c r="A413" s="59"/>
      <c r="B413" s="59"/>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ht="12.75" customHeight="1">
      <c r="A414" s="59"/>
      <c r="B414" s="59"/>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ht="12.75" customHeight="1">
      <c r="A415" s="59"/>
      <c r="B415" s="59"/>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ht="12.75" customHeight="1">
      <c r="A416" s="59"/>
      <c r="B416" s="59"/>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ht="12.75" customHeight="1">
      <c r="A417" s="59"/>
      <c r="B417" s="59"/>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ht="12.75" customHeight="1">
      <c r="A418" s="59"/>
      <c r="B418" s="59"/>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ht="12.75" customHeight="1">
      <c r="A419" s="59"/>
      <c r="B419" s="59"/>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ht="12.75" customHeight="1">
      <c r="A420" s="59"/>
      <c r="B420" s="59"/>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ht="12.75" customHeight="1">
      <c r="A421" s="59"/>
      <c r="B421" s="59"/>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ht="12.75" customHeight="1">
      <c r="A422" s="59"/>
      <c r="B422" s="59"/>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ht="12.75" customHeight="1">
      <c r="A423" s="59"/>
      <c r="B423" s="59"/>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ht="12.75" customHeight="1">
      <c r="A424" s="59"/>
      <c r="B424" s="59"/>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ht="12.75" customHeight="1">
      <c r="A425" s="59"/>
      <c r="B425" s="59"/>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ht="12.75" customHeight="1">
      <c r="A426" s="59"/>
      <c r="B426" s="59"/>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ht="12.75" customHeight="1">
      <c r="A427" s="59"/>
      <c r="B427" s="59"/>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ht="12.75" customHeight="1">
      <c r="A428" s="59"/>
      <c r="B428" s="59"/>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ht="12.75" customHeight="1">
      <c r="A429" s="59"/>
      <c r="B429" s="59"/>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ht="12.75" customHeight="1">
      <c r="A430" s="59"/>
      <c r="B430" s="59"/>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ht="12.75" customHeight="1">
      <c r="A431" s="59"/>
      <c r="B431" s="59"/>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ht="12.75" customHeight="1">
      <c r="A432" s="59"/>
      <c r="B432" s="59"/>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ht="12.75" customHeight="1">
      <c r="A433" s="59"/>
      <c r="B433" s="59"/>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ht="12.75" customHeight="1">
      <c r="A434" s="59"/>
      <c r="B434" s="59"/>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ht="12.75" customHeight="1">
      <c r="A435" s="59"/>
      <c r="B435" s="59"/>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ht="12.75" customHeight="1">
      <c r="A436" s="59"/>
      <c r="B436" s="59"/>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ht="12.75" customHeight="1">
      <c r="A437" s="59"/>
      <c r="B437" s="59"/>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ht="12.75" customHeight="1">
      <c r="A438" s="59"/>
      <c r="B438" s="59"/>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ht="12.75" customHeight="1">
      <c r="A439" s="59"/>
      <c r="B439" s="59"/>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ht="12.75" customHeight="1">
      <c r="A440" s="59"/>
      <c r="B440" s="59"/>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ht="12.75" customHeight="1">
      <c r="A441" s="59"/>
      <c r="B441" s="59"/>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ht="12.75" customHeight="1">
      <c r="A442" s="59"/>
      <c r="B442" s="59"/>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ht="12.75" customHeight="1">
      <c r="A443" s="59"/>
      <c r="B443" s="59"/>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ht="12.75" customHeight="1">
      <c r="A444" s="59"/>
      <c r="B444" s="59"/>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ht="12.75" customHeight="1">
      <c r="A445" s="59"/>
      <c r="B445" s="59"/>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ht="12.75" customHeight="1">
      <c r="A446" s="59"/>
      <c r="B446" s="59"/>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ht="12.75" customHeight="1">
      <c r="A447" s="59"/>
      <c r="B447" s="59"/>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ht="12.75" customHeight="1">
      <c r="A448" s="59"/>
      <c r="B448" s="59"/>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ht="12.75" customHeight="1">
      <c r="A449" s="59"/>
      <c r="B449" s="59"/>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ht="12.75" customHeight="1">
      <c r="A450" s="59"/>
      <c r="B450" s="59"/>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ht="12.75" customHeight="1">
      <c r="A451" s="59"/>
      <c r="B451" s="59"/>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ht="12.75" customHeight="1">
      <c r="A452" s="59"/>
      <c r="B452" s="59"/>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ht="12.75" customHeight="1">
      <c r="A453" s="59"/>
      <c r="B453" s="59"/>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ht="12.75" customHeight="1">
      <c r="A454" s="59"/>
      <c r="B454" s="59"/>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ht="12.75" customHeight="1">
      <c r="A455" s="59"/>
      <c r="B455" s="59"/>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ht="12.75" customHeight="1">
      <c r="A456" s="59"/>
      <c r="B456" s="59"/>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ht="12.75" customHeight="1">
      <c r="A457" s="59"/>
      <c r="B457" s="59"/>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ht="12.75" customHeight="1">
      <c r="A458" s="59"/>
      <c r="B458" s="59"/>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ht="12.75" customHeight="1">
      <c r="A459" s="59"/>
      <c r="B459" s="59"/>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ht="12.75" customHeight="1">
      <c r="A460" s="59"/>
      <c r="B460" s="59"/>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ht="12.75" customHeight="1">
      <c r="A461" s="59"/>
      <c r="B461" s="59"/>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ht="12.75" customHeight="1">
      <c r="A462" s="59"/>
      <c r="B462" s="59"/>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ht="12.75" customHeight="1">
      <c r="A463" s="59"/>
      <c r="B463" s="59"/>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ht="12.75" customHeight="1">
      <c r="A464" s="59"/>
      <c r="B464" s="59"/>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ht="12.75" customHeight="1">
      <c r="A465" s="59"/>
      <c r="B465" s="59"/>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ht="12.75" customHeight="1">
      <c r="A466" s="59"/>
      <c r="B466" s="59"/>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ht="12.75" customHeight="1">
      <c r="A467" s="59"/>
      <c r="B467" s="59"/>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ht="12.75" customHeight="1">
      <c r="A468" s="59"/>
      <c r="B468" s="59"/>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ht="12.75" customHeight="1">
      <c r="A469" s="59"/>
      <c r="B469" s="59"/>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ht="12.75" customHeight="1">
      <c r="A470" s="59"/>
      <c r="B470" s="59"/>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ht="12.75" customHeight="1">
      <c r="A471" s="59"/>
      <c r="B471" s="59"/>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ht="12.75" customHeight="1">
      <c r="A472" s="59"/>
      <c r="B472" s="59"/>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ht="12.75" customHeight="1">
      <c r="A473" s="59"/>
      <c r="B473" s="59"/>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ht="12.75" customHeight="1">
      <c r="A474" s="59"/>
      <c r="B474" s="59"/>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ht="12.75" customHeight="1">
      <c r="A475" s="59"/>
      <c r="B475" s="59"/>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ht="12.75" customHeight="1">
      <c r="A476" s="59"/>
      <c r="B476" s="59"/>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ht="12.75" customHeight="1">
      <c r="A477" s="59"/>
      <c r="B477" s="59"/>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ht="12.75" customHeight="1">
      <c r="A478" s="59"/>
      <c r="B478" s="59"/>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ht="12.75" customHeight="1">
      <c r="A479" s="59"/>
      <c r="B479" s="59"/>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ht="12.75" customHeight="1">
      <c r="A480" s="59"/>
      <c r="B480" s="59"/>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ht="12.75" customHeight="1">
      <c r="A481" s="59"/>
      <c r="B481" s="59"/>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ht="12.75" customHeight="1">
      <c r="A482" s="59"/>
      <c r="B482" s="59"/>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ht="12.75" customHeight="1">
      <c r="A483" s="59"/>
      <c r="B483" s="59"/>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ht="12.75" customHeight="1">
      <c r="A484" s="59"/>
      <c r="B484" s="59"/>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ht="12.75" customHeight="1">
      <c r="A485" s="59"/>
      <c r="B485" s="59"/>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ht="12.75" customHeight="1">
      <c r="A486" s="59"/>
      <c r="B486" s="59"/>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ht="12.75" customHeight="1">
      <c r="A487" s="59"/>
      <c r="B487" s="59"/>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ht="12.75" customHeight="1">
      <c r="A488" s="59"/>
      <c r="B488" s="59"/>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ht="12.75" customHeight="1">
      <c r="A489" s="59"/>
      <c r="B489" s="59"/>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ht="12.75" customHeight="1">
      <c r="A490" s="59"/>
      <c r="B490" s="59"/>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ht="12.75" customHeight="1">
      <c r="A491" s="59"/>
      <c r="B491" s="59"/>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ht="12.75" customHeight="1">
      <c r="A492" s="59"/>
      <c r="B492" s="59"/>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ht="12.75" customHeight="1">
      <c r="A493" s="59"/>
      <c r="B493" s="59"/>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ht="12.75" customHeight="1">
      <c r="A494" s="59"/>
      <c r="B494" s="59"/>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ht="12.75" customHeight="1">
      <c r="A495" s="59"/>
      <c r="B495" s="59"/>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ht="12.75" customHeight="1">
      <c r="A496" s="59"/>
      <c r="B496" s="59"/>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ht="12.75" customHeight="1">
      <c r="A497" s="59"/>
      <c r="B497" s="59"/>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ht="12.75" customHeight="1">
      <c r="A498" s="59"/>
      <c r="B498" s="59"/>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ht="12.75" customHeight="1">
      <c r="A499" s="59"/>
      <c r="B499" s="59"/>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ht="12.75" customHeight="1">
      <c r="A500" s="59"/>
      <c r="B500" s="59"/>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ht="12.75" customHeight="1">
      <c r="A501" s="59"/>
      <c r="B501" s="59"/>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ht="12.75" customHeight="1">
      <c r="A502" s="59"/>
      <c r="B502" s="59"/>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ht="12.75" customHeight="1">
      <c r="A503" s="59"/>
      <c r="B503" s="59"/>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ht="12.75" customHeight="1">
      <c r="A504" s="59"/>
      <c r="B504" s="59"/>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ht="12.75" customHeight="1">
      <c r="A505" s="59"/>
      <c r="B505" s="59"/>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ht="12.75" customHeight="1">
      <c r="A506" s="59"/>
      <c r="B506" s="59"/>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ht="12.75" customHeight="1">
      <c r="A507" s="59"/>
      <c r="B507" s="59"/>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ht="12.75" customHeight="1">
      <c r="A508" s="59"/>
      <c r="B508" s="59"/>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ht="12.75" customHeight="1">
      <c r="A509" s="59"/>
      <c r="B509" s="59"/>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ht="12.75" customHeight="1">
      <c r="A510" s="59"/>
      <c r="B510" s="59"/>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ht="12.75" customHeight="1">
      <c r="A511" s="59"/>
      <c r="B511" s="59"/>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ht="12.75" customHeight="1">
      <c r="A512" s="59"/>
      <c r="B512" s="59"/>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ht="12.75" customHeight="1">
      <c r="A513" s="59"/>
      <c r="B513" s="59"/>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ht="12.75" customHeight="1">
      <c r="A514" s="59"/>
      <c r="B514" s="59"/>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ht="12.75" customHeight="1">
      <c r="A515" s="59"/>
      <c r="B515" s="59"/>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ht="12.75" customHeight="1">
      <c r="A516" s="59"/>
      <c r="B516" s="59"/>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ht="12.75" customHeight="1">
      <c r="A517" s="59"/>
      <c r="B517" s="59"/>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ht="12.75" customHeight="1">
      <c r="A518" s="59"/>
      <c r="B518" s="59"/>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ht="12.75" customHeight="1">
      <c r="A519" s="59"/>
      <c r="B519" s="59"/>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ht="12.75" customHeight="1">
      <c r="A520" s="59"/>
      <c r="B520" s="59"/>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ht="12.75" customHeight="1">
      <c r="A521" s="59"/>
      <c r="B521" s="59"/>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ht="12.75" customHeight="1">
      <c r="A522" s="59"/>
      <c r="B522" s="59"/>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ht="12.75" customHeight="1">
      <c r="A523" s="59"/>
      <c r="B523" s="59"/>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ht="12.75" customHeight="1">
      <c r="A524" s="59"/>
      <c r="B524" s="59"/>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ht="12.75" customHeight="1">
      <c r="A525" s="59"/>
      <c r="B525" s="59"/>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ht="12.75" customHeight="1">
      <c r="A526" s="59"/>
      <c r="B526" s="59"/>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ht="12.75" customHeight="1">
      <c r="A527" s="59"/>
      <c r="B527" s="59"/>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ht="12.75" customHeight="1">
      <c r="A528" s="59"/>
      <c r="B528" s="59"/>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ht="12.75" customHeight="1">
      <c r="A529" s="59"/>
      <c r="B529" s="59"/>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ht="12.75" customHeight="1">
      <c r="A530" s="59"/>
      <c r="B530" s="59"/>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ht="12.75" customHeight="1">
      <c r="A531" s="59"/>
      <c r="B531" s="59"/>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ht="12.75" customHeight="1">
      <c r="A532" s="59"/>
      <c r="B532" s="59"/>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ht="12.75" customHeight="1">
      <c r="A533" s="59"/>
      <c r="B533" s="59"/>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ht="12.75" customHeight="1">
      <c r="A534" s="59"/>
      <c r="B534" s="59"/>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ht="12.75" customHeight="1">
      <c r="A535" s="59"/>
      <c r="B535" s="59"/>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ht="12.75" customHeight="1">
      <c r="A536" s="59"/>
      <c r="B536" s="59"/>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ht="12.75" customHeight="1">
      <c r="A537" s="59"/>
      <c r="B537" s="59"/>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ht="12.75" customHeight="1">
      <c r="A538" s="59"/>
      <c r="B538" s="59"/>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ht="12.75" customHeight="1">
      <c r="A539" s="59"/>
      <c r="B539" s="59"/>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ht="12.75" customHeight="1">
      <c r="A540" s="59"/>
      <c r="B540" s="59"/>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ht="12.75" customHeight="1">
      <c r="A541" s="59"/>
      <c r="B541" s="59"/>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ht="12.75" customHeight="1">
      <c r="A542" s="59"/>
      <c r="B542" s="59"/>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ht="12.75" customHeight="1">
      <c r="A543" s="59"/>
      <c r="B543" s="59"/>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ht="12.75" customHeight="1">
      <c r="A544" s="59"/>
      <c r="B544" s="59"/>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ht="12.75" customHeight="1">
      <c r="A545" s="59"/>
      <c r="B545" s="59"/>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ht="12.75" customHeight="1">
      <c r="A546" s="59"/>
      <c r="B546" s="59"/>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ht="12.75" customHeight="1">
      <c r="A547" s="59"/>
      <c r="B547" s="59"/>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ht="12.75" customHeight="1">
      <c r="A548" s="59"/>
      <c r="B548" s="59"/>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ht="12.75" customHeight="1">
      <c r="A549" s="59"/>
      <c r="B549" s="59"/>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ht="12.75" customHeight="1">
      <c r="A550" s="59"/>
      <c r="B550" s="59"/>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ht="12.75" customHeight="1">
      <c r="A551" s="59"/>
      <c r="B551" s="59"/>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ht="12.75" customHeight="1">
      <c r="A552" s="59"/>
      <c r="B552" s="59"/>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ht="12.75" customHeight="1">
      <c r="A553" s="59"/>
      <c r="B553" s="59"/>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ht="12.75" customHeight="1">
      <c r="A554" s="59"/>
      <c r="B554" s="59"/>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ht="12.75" customHeight="1">
      <c r="A555" s="59"/>
      <c r="B555" s="59"/>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ht="12.75" customHeight="1">
      <c r="A556" s="59"/>
      <c r="B556" s="59"/>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ht="12.75" customHeight="1">
      <c r="A557" s="59"/>
      <c r="B557" s="59"/>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ht="12.75" customHeight="1">
      <c r="A558" s="59"/>
      <c r="B558" s="59"/>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ht="12.75" customHeight="1">
      <c r="A559" s="59"/>
      <c r="B559" s="59"/>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ht="12.75" customHeight="1">
      <c r="A560" s="59"/>
      <c r="B560" s="59"/>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ht="12.75" customHeight="1">
      <c r="A561" s="59"/>
      <c r="B561" s="59"/>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ht="12.75" customHeight="1">
      <c r="A562" s="59"/>
      <c r="B562" s="59"/>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ht="12.75" customHeight="1">
      <c r="A563" s="59"/>
      <c r="B563" s="59"/>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ht="12.75" customHeight="1">
      <c r="A564" s="59"/>
      <c r="B564" s="59"/>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ht="12.75" customHeight="1">
      <c r="A565" s="59"/>
      <c r="B565" s="59"/>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ht="12.75" customHeight="1">
      <c r="A566" s="59"/>
      <c r="B566" s="59"/>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ht="12.75" customHeight="1">
      <c r="A567" s="59"/>
      <c r="B567" s="59"/>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ht="12.75" customHeight="1">
      <c r="A568" s="59"/>
      <c r="B568" s="59"/>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ht="12.75" customHeight="1">
      <c r="A569" s="59"/>
      <c r="B569" s="59"/>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ht="12.75" customHeight="1">
      <c r="A570" s="59"/>
      <c r="B570" s="59"/>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ht="12.75" customHeight="1">
      <c r="A571" s="59"/>
      <c r="B571" s="59"/>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ht="12.75" customHeight="1">
      <c r="A572" s="59"/>
      <c r="B572" s="59"/>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ht="12.75" customHeight="1">
      <c r="A573" s="59"/>
      <c r="B573" s="59"/>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ht="12.75" customHeight="1">
      <c r="A574" s="59"/>
      <c r="B574" s="59"/>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ht="12.75" customHeight="1">
      <c r="A575" s="59"/>
      <c r="B575" s="59"/>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ht="12.75" customHeight="1">
      <c r="A576" s="59"/>
      <c r="B576" s="59"/>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ht="12.75" customHeight="1">
      <c r="A577" s="59"/>
      <c r="B577" s="59"/>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ht="12.75" customHeight="1">
      <c r="A578" s="59"/>
      <c r="B578" s="59"/>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ht="12.75" customHeight="1">
      <c r="A579" s="59"/>
      <c r="B579" s="59"/>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ht="12.75" customHeight="1">
      <c r="A580" s="59"/>
      <c r="B580" s="59"/>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ht="12.75" customHeight="1">
      <c r="A581" s="59"/>
      <c r="B581" s="59"/>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ht="12.75" customHeight="1">
      <c r="A582" s="59"/>
      <c r="B582" s="59"/>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ht="12.75" customHeight="1">
      <c r="A583" s="59"/>
      <c r="B583" s="59"/>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ht="12.75" customHeight="1">
      <c r="A584" s="59"/>
      <c r="B584" s="59"/>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ht="12.75" customHeight="1">
      <c r="A585" s="59"/>
      <c r="B585" s="59"/>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ht="12.75" customHeight="1">
      <c r="A586" s="59"/>
      <c r="B586" s="59"/>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ht="12.75" customHeight="1">
      <c r="A587" s="59"/>
      <c r="B587" s="59"/>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ht="12.75" customHeight="1">
      <c r="A588" s="59"/>
      <c r="B588" s="59"/>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ht="12.75" customHeight="1">
      <c r="A589" s="59"/>
      <c r="B589" s="59"/>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ht="12.75" customHeight="1">
      <c r="A590" s="59"/>
      <c r="B590" s="59"/>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ht="12.75" customHeight="1">
      <c r="A591" s="59"/>
      <c r="B591" s="59"/>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ht="12.75" customHeight="1">
      <c r="A592" s="59"/>
      <c r="B592" s="59"/>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ht="12.75" customHeight="1">
      <c r="A593" s="59"/>
      <c r="B593" s="59"/>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ht="12.75" customHeight="1">
      <c r="A594" s="59"/>
      <c r="B594" s="59"/>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ht="12.75" customHeight="1">
      <c r="A595" s="59"/>
      <c r="B595" s="59"/>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ht="12.75" customHeight="1">
      <c r="A596" s="59"/>
      <c r="B596" s="59"/>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ht="12.75" customHeight="1">
      <c r="A597" s="59"/>
      <c r="B597" s="59"/>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ht="12.75" customHeight="1">
      <c r="A598" s="59"/>
      <c r="B598" s="59"/>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ht="12.75" customHeight="1">
      <c r="A599" s="59"/>
      <c r="B599" s="59"/>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ht="12.75" customHeight="1">
      <c r="A600" s="59"/>
      <c r="B600" s="59"/>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ht="12.75" customHeight="1">
      <c r="A601" s="59"/>
      <c r="B601" s="59"/>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ht="12.75" customHeight="1">
      <c r="A602" s="59"/>
      <c r="B602" s="59"/>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ht="12.75" customHeight="1">
      <c r="A603" s="59"/>
      <c r="B603" s="59"/>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ht="12.75" customHeight="1">
      <c r="A604" s="59"/>
      <c r="B604" s="59"/>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ht="12.75" customHeight="1">
      <c r="A605" s="59"/>
      <c r="B605" s="59"/>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ht="12.75" customHeight="1">
      <c r="A606" s="59"/>
      <c r="B606" s="59"/>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ht="12.75" customHeight="1">
      <c r="A607" s="59"/>
      <c r="B607" s="59"/>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ht="12.75" customHeight="1">
      <c r="A608" s="59"/>
      <c r="B608" s="59"/>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ht="12.75" customHeight="1">
      <c r="A609" s="59"/>
      <c r="B609" s="59"/>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ht="12.75" customHeight="1">
      <c r="A610" s="59"/>
      <c r="B610" s="59"/>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ht="12.75" customHeight="1">
      <c r="A611" s="59"/>
      <c r="B611" s="59"/>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ht="12.75" customHeight="1">
      <c r="A612" s="59"/>
      <c r="B612" s="59"/>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ht="12.75" customHeight="1">
      <c r="A613" s="59"/>
      <c r="B613" s="59"/>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ht="12.75" customHeight="1">
      <c r="A614" s="59"/>
      <c r="B614" s="59"/>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ht="12.75" customHeight="1">
      <c r="A615" s="59"/>
      <c r="B615" s="59"/>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ht="12.75" customHeight="1">
      <c r="A616" s="59"/>
      <c r="B616" s="59"/>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ht="12.75" customHeight="1">
      <c r="A617" s="59"/>
      <c r="B617" s="59"/>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ht="12.75" customHeight="1">
      <c r="A618" s="59"/>
      <c r="B618" s="59"/>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ht="12.75" customHeight="1">
      <c r="A619" s="59"/>
      <c r="B619" s="59"/>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ht="12.75" customHeight="1">
      <c r="A620" s="59"/>
      <c r="B620" s="59"/>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ht="12.75" customHeight="1">
      <c r="A621" s="59"/>
      <c r="B621" s="59"/>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ht="12.75" customHeight="1">
      <c r="A622" s="59"/>
      <c r="B622" s="59"/>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ht="12.75" customHeight="1">
      <c r="A623" s="59"/>
      <c r="B623" s="59"/>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ht="12.75" customHeight="1">
      <c r="A624" s="59"/>
      <c r="B624" s="59"/>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ht="12.75" customHeight="1">
      <c r="A625" s="59"/>
      <c r="B625" s="59"/>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ht="12.75" customHeight="1">
      <c r="A626" s="59"/>
      <c r="B626" s="59"/>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ht="12.75" customHeight="1">
      <c r="A627" s="59"/>
      <c r="B627" s="59"/>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ht="12.75" customHeight="1">
      <c r="A628" s="59"/>
      <c r="B628" s="59"/>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ht="12.75" customHeight="1">
      <c r="A629" s="59"/>
      <c r="B629" s="59"/>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ht="12.75" customHeight="1">
      <c r="A630" s="59"/>
      <c r="B630" s="59"/>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ht="12.75" customHeight="1">
      <c r="A631" s="59"/>
      <c r="B631" s="59"/>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ht="12.75" customHeight="1">
      <c r="A632" s="59"/>
      <c r="B632" s="59"/>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ht="12.75" customHeight="1">
      <c r="A633" s="59"/>
      <c r="B633" s="59"/>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ht="12.75" customHeight="1">
      <c r="A634" s="59"/>
      <c r="B634" s="59"/>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ht="12.75" customHeight="1">
      <c r="A635" s="59"/>
      <c r="B635" s="59"/>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ht="12.75" customHeight="1">
      <c r="A636" s="59"/>
      <c r="B636" s="59"/>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ht="12.75" customHeight="1">
      <c r="A637" s="59"/>
      <c r="B637" s="59"/>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ht="12.75" customHeight="1">
      <c r="A638" s="59"/>
      <c r="B638" s="59"/>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ht="12.75" customHeight="1">
      <c r="A639" s="59"/>
      <c r="B639" s="59"/>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ht="12.75" customHeight="1">
      <c r="A640" s="59"/>
      <c r="B640" s="59"/>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ht="12.75" customHeight="1">
      <c r="A641" s="59"/>
      <c r="B641" s="59"/>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ht="12.75" customHeight="1">
      <c r="A642" s="59"/>
      <c r="B642" s="59"/>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ht="12.75" customHeight="1">
      <c r="A643" s="59"/>
      <c r="B643" s="59"/>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ht="12.75" customHeight="1">
      <c r="A644" s="59"/>
      <c r="B644" s="59"/>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ht="12.75" customHeight="1">
      <c r="A645" s="59"/>
      <c r="B645" s="59"/>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ht="12.75" customHeight="1">
      <c r="A646" s="59"/>
      <c r="B646" s="59"/>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ht="12.75" customHeight="1">
      <c r="A647" s="59"/>
      <c r="B647" s="59"/>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ht="12.75" customHeight="1">
      <c r="A648" s="59"/>
      <c r="B648" s="59"/>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ht="12.75" customHeight="1">
      <c r="A649" s="59"/>
      <c r="B649" s="59"/>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ht="12.75" customHeight="1">
      <c r="A650" s="59"/>
      <c r="B650" s="59"/>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ht="12.75" customHeight="1">
      <c r="A651" s="59"/>
      <c r="B651" s="59"/>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ht="12.75" customHeight="1">
      <c r="A652" s="59"/>
      <c r="B652" s="59"/>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ht="12.75" customHeight="1">
      <c r="A653" s="59"/>
      <c r="B653" s="59"/>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ht="12.75" customHeight="1">
      <c r="A654" s="59"/>
      <c r="B654" s="59"/>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ht="12.75" customHeight="1">
      <c r="A655" s="59"/>
      <c r="B655" s="59"/>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ht="12.75" customHeight="1">
      <c r="A656" s="59"/>
      <c r="B656" s="59"/>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ht="12.75" customHeight="1">
      <c r="A657" s="59"/>
      <c r="B657" s="59"/>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ht="12.75" customHeight="1">
      <c r="A658" s="59"/>
      <c r="B658" s="59"/>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ht="12.75" customHeight="1">
      <c r="A659" s="59"/>
      <c r="B659" s="59"/>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ht="12.75" customHeight="1">
      <c r="A660" s="59"/>
      <c r="B660" s="59"/>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ht="12.75" customHeight="1">
      <c r="A661" s="59"/>
      <c r="B661" s="59"/>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ht="12.75" customHeight="1">
      <c r="A662" s="59"/>
      <c r="B662" s="59"/>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ht="12.75" customHeight="1">
      <c r="A663" s="59"/>
      <c r="B663" s="59"/>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ht="12.75" customHeight="1">
      <c r="A664" s="59"/>
      <c r="B664" s="59"/>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ht="12.75" customHeight="1">
      <c r="A665" s="59"/>
      <c r="B665" s="59"/>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ht="12.75" customHeight="1">
      <c r="A666" s="59"/>
      <c r="B666" s="59"/>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ht="12.75" customHeight="1">
      <c r="A667" s="59"/>
      <c r="B667" s="59"/>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ht="12.75" customHeight="1">
      <c r="A668" s="59"/>
      <c r="B668" s="59"/>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ht="12.75" customHeight="1">
      <c r="A669" s="59"/>
      <c r="B669" s="59"/>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ht="12.75" customHeight="1">
      <c r="A670" s="59"/>
      <c r="B670" s="59"/>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ht="12.75" customHeight="1">
      <c r="A671" s="59"/>
      <c r="B671" s="59"/>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ht="12.75" customHeight="1">
      <c r="A672" s="59"/>
      <c r="B672" s="59"/>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ht="12.75" customHeight="1">
      <c r="A673" s="59"/>
      <c r="B673" s="59"/>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ht="12.75" customHeight="1">
      <c r="A674" s="59"/>
      <c r="B674" s="59"/>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ht="12.75" customHeight="1">
      <c r="A675" s="59"/>
      <c r="B675" s="59"/>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ht="12.75" customHeight="1">
      <c r="A676" s="59"/>
      <c r="B676" s="59"/>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ht="12.75" customHeight="1">
      <c r="A677" s="59"/>
      <c r="B677" s="59"/>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ht="12.75" customHeight="1">
      <c r="A678" s="59"/>
      <c r="B678" s="59"/>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ht="12.75" customHeight="1">
      <c r="A679" s="59"/>
      <c r="B679" s="59"/>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ht="12.75" customHeight="1">
      <c r="A680" s="59"/>
      <c r="B680" s="59"/>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ht="12.75" customHeight="1">
      <c r="A681" s="59"/>
      <c r="B681" s="59"/>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ht="12.75" customHeight="1">
      <c r="A682" s="59"/>
      <c r="B682" s="59"/>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ht="12.75" customHeight="1">
      <c r="A683" s="59"/>
      <c r="B683" s="59"/>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ht="12.75" customHeight="1">
      <c r="A684" s="59"/>
      <c r="B684" s="59"/>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ht="12.75" customHeight="1">
      <c r="A685" s="59"/>
      <c r="B685" s="59"/>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ht="12.75" customHeight="1">
      <c r="A686" s="59"/>
      <c r="B686" s="59"/>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ht="12.75" customHeight="1">
      <c r="A687" s="59"/>
      <c r="B687" s="59"/>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ht="12.75" customHeight="1">
      <c r="A688" s="59"/>
      <c r="B688" s="59"/>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ht="12.75" customHeight="1">
      <c r="A689" s="59"/>
      <c r="B689" s="59"/>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ht="12.75" customHeight="1">
      <c r="A690" s="59"/>
      <c r="B690" s="59"/>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ht="12.75" customHeight="1">
      <c r="A691" s="59"/>
      <c r="B691" s="59"/>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ht="12.75" customHeight="1">
      <c r="A692" s="59"/>
      <c r="B692" s="59"/>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ht="12.75" customHeight="1">
      <c r="A693" s="59"/>
      <c r="B693" s="59"/>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ht="12.75" customHeight="1">
      <c r="A694" s="59"/>
      <c r="B694" s="59"/>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ht="12.75" customHeight="1">
      <c r="A695" s="59"/>
      <c r="B695" s="59"/>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ht="12.75" customHeight="1">
      <c r="A696" s="59"/>
      <c r="B696" s="59"/>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ht="12.75" customHeight="1">
      <c r="A697" s="59"/>
      <c r="B697" s="59"/>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ht="12.75" customHeight="1">
      <c r="A698" s="59"/>
      <c r="B698" s="59"/>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ht="12.75" customHeight="1">
      <c r="A699" s="59"/>
      <c r="B699" s="59"/>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ht="12.75" customHeight="1">
      <c r="A700" s="59"/>
      <c r="B700" s="59"/>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ht="12.75" customHeight="1">
      <c r="A701" s="59"/>
      <c r="B701" s="59"/>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ht="12.75" customHeight="1">
      <c r="A702" s="59"/>
      <c r="B702" s="59"/>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ht="12.75" customHeight="1">
      <c r="A703" s="59"/>
      <c r="B703" s="59"/>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ht="12.75" customHeight="1">
      <c r="A704" s="59"/>
      <c r="B704" s="59"/>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ht="12.75" customHeight="1">
      <c r="A705" s="59"/>
      <c r="B705" s="59"/>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ht="12.75" customHeight="1">
      <c r="A706" s="59"/>
      <c r="B706" s="59"/>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ht="12.75" customHeight="1">
      <c r="A707" s="59"/>
      <c r="B707" s="59"/>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ht="12.75" customHeight="1">
      <c r="A708" s="59"/>
      <c r="B708" s="59"/>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ht="12.75" customHeight="1">
      <c r="A709" s="59"/>
      <c r="B709" s="59"/>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ht="12.75" customHeight="1">
      <c r="A710" s="59"/>
      <c r="B710" s="59"/>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ht="12.75" customHeight="1">
      <c r="A711" s="59"/>
      <c r="B711" s="59"/>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ht="12.75" customHeight="1">
      <c r="A712" s="59"/>
      <c r="B712" s="59"/>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ht="12.75" customHeight="1">
      <c r="A713" s="59"/>
      <c r="B713" s="59"/>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ht="12.75" customHeight="1">
      <c r="A714" s="59"/>
      <c r="B714" s="59"/>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ht="12.75" customHeight="1">
      <c r="A715" s="59"/>
      <c r="B715" s="59"/>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ht="12.75" customHeight="1">
      <c r="A716" s="59"/>
      <c r="B716" s="59"/>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ht="12.75" customHeight="1">
      <c r="A717" s="59"/>
      <c r="B717" s="59"/>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ht="12.75" customHeight="1">
      <c r="A718" s="59"/>
      <c r="B718" s="59"/>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ht="12.75" customHeight="1">
      <c r="A719" s="59"/>
      <c r="B719" s="59"/>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ht="12.75" customHeight="1">
      <c r="A720" s="59"/>
      <c r="B720" s="59"/>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ht="12.75" customHeight="1">
      <c r="A721" s="59"/>
      <c r="B721" s="59"/>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ht="12.75" customHeight="1">
      <c r="A722" s="59"/>
      <c r="B722" s="59"/>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ht="12.75" customHeight="1">
      <c r="A723" s="59"/>
      <c r="B723" s="59"/>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ht="12.75" customHeight="1">
      <c r="A724" s="59"/>
      <c r="B724" s="59"/>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ht="12.75" customHeight="1">
      <c r="A725" s="59"/>
      <c r="B725" s="59"/>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ht="12.75" customHeight="1">
      <c r="A726" s="59"/>
      <c r="B726" s="59"/>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ht="12.75" customHeight="1">
      <c r="A727" s="59"/>
      <c r="B727" s="59"/>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ht="12.75" customHeight="1">
      <c r="A728" s="59"/>
      <c r="B728" s="59"/>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ht="12.75" customHeight="1">
      <c r="A729" s="59"/>
      <c r="B729" s="59"/>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ht="12.75" customHeight="1">
      <c r="A730" s="59"/>
      <c r="B730" s="59"/>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ht="12.75" customHeight="1">
      <c r="A731" s="59"/>
      <c r="B731" s="59"/>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ht="12.75" customHeight="1">
      <c r="A732" s="59"/>
      <c r="B732" s="59"/>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ht="12.75" customHeight="1">
      <c r="A733" s="59"/>
      <c r="B733" s="59"/>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ht="12.75" customHeight="1">
      <c r="A734" s="59"/>
      <c r="B734" s="59"/>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ht="12.75" customHeight="1">
      <c r="A735" s="59"/>
      <c r="B735" s="59"/>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ht="12.75" customHeight="1">
      <c r="A736" s="59"/>
      <c r="B736" s="59"/>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ht="12.75" customHeight="1">
      <c r="A737" s="59"/>
      <c r="B737" s="59"/>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ht="12.75" customHeight="1">
      <c r="A738" s="59"/>
      <c r="B738" s="59"/>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ht="12.75" customHeight="1">
      <c r="A739" s="59"/>
      <c r="B739" s="59"/>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ht="12.75" customHeight="1">
      <c r="A740" s="59"/>
      <c r="B740" s="59"/>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ht="12.75" customHeight="1">
      <c r="A741" s="59"/>
      <c r="B741" s="59"/>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ht="12.75" customHeight="1">
      <c r="A742" s="59"/>
      <c r="B742" s="59"/>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ht="12.75" customHeight="1">
      <c r="A743" s="59"/>
      <c r="B743" s="59"/>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ht="12.75" customHeight="1">
      <c r="A744" s="59"/>
      <c r="B744" s="59"/>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ht="12.75" customHeight="1">
      <c r="A745" s="59"/>
      <c r="B745" s="59"/>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ht="12.75" customHeight="1">
      <c r="A746" s="59"/>
      <c r="B746" s="59"/>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ht="12.75" customHeight="1">
      <c r="A747" s="59"/>
      <c r="B747" s="59"/>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ht="12.75" customHeight="1">
      <c r="A748" s="59"/>
      <c r="B748" s="59"/>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ht="12.75" customHeight="1">
      <c r="A749" s="59"/>
      <c r="B749" s="59"/>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ht="12.75" customHeight="1">
      <c r="A750" s="59"/>
      <c r="B750" s="59"/>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ht="12.75" customHeight="1">
      <c r="A751" s="59"/>
      <c r="B751" s="59"/>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ht="12.75" customHeight="1">
      <c r="A752" s="59"/>
      <c r="B752" s="59"/>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ht="12.75" customHeight="1">
      <c r="A753" s="59"/>
      <c r="B753" s="59"/>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ht="12.75" customHeight="1">
      <c r="A754" s="59"/>
      <c r="B754" s="59"/>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ht="12.75" customHeight="1">
      <c r="A755" s="59"/>
      <c r="B755" s="59"/>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ht="12.75" customHeight="1">
      <c r="A756" s="59"/>
      <c r="B756" s="59"/>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ht="12.75" customHeight="1">
      <c r="A757" s="59"/>
      <c r="B757" s="59"/>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ht="12.75" customHeight="1">
      <c r="A758" s="59"/>
      <c r="B758" s="59"/>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ht="12.75" customHeight="1">
      <c r="A759" s="59"/>
      <c r="B759" s="59"/>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ht="12.75" customHeight="1">
      <c r="A760" s="59"/>
      <c r="B760" s="59"/>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ht="12.75" customHeight="1">
      <c r="A761" s="59"/>
      <c r="B761" s="59"/>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ht="12.75" customHeight="1">
      <c r="A762" s="59"/>
      <c r="B762" s="59"/>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ht="12.75" customHeight="1">
      <c r="A763" s="59"/>
      <c r="B763" s="59"/>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ht="12.75" customHeight="1">
      <c r="A764" s="59"/>
      <c r="B764" s="59"/>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ht="12.75" customHeight="1">
      <c r="A765" s="59"/>
      <c r="B765" s="59"/>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ht="12.75" customHeight="1">
      <c r="A766" s="59"/>
      <c r="B766" s="59"/>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ht="12.75" customHeight="1">
      <c r="A767" s="59"/>
      <c r="B767" s="59"/>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ht="12.75" customHeight="1">
      <c r="A768" s="59"/>
      <c r="B768" s="59"/>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ht="12.75" customHeight="1">
      <c r="A769" s="59"/>
      <c r="B769" s="59"/>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ht="12.75" customHeight="1">
      <c r="A770" s="59"/>
      <c r="B770" s="59"/>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ht="12.75" customHeight="1">
      <c r="A771" s="59"/>
      <c r="B771" s="59"/>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ht="12.75" customHeight="1">
      <c r="A772" s="59"/>
      <c r="B772" s="59"/>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ht="12.75" customHeight="1">
      <c r="A773" s="59"/>
      <c r="B773" s="59"/>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ht="12.75" customHeight="1">
      <c r="A774" s="59"/>
      <c r="B774" s="59"/>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ht="12.75" customHeight="1">
      <c r="A775" s="59"/>
      <c r="B775" s="59"/>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ht="12.75" customHeight="1">
      <c r="A776" s="59"/>
      <c r="B776" s="59"/>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ht="12.75" customHeight="1">
      <c r="A777" s="59"/>
      <c r="B777" s="59"/>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ht="12.75" customHeight="1">
      <c r="A778" s="59"/>
      <c r="B778" s="59"/>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ht="12.75" customHeight="1">
      <c r="A779" s="59"/>
      <c r="B779" s="59"/>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ht="12.75" customHeight="1">
      <c r="A780" s="59"/>
      <c r="B780" s="59"/>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ht="12.75" customHeight="1">
      <c r="A781" s="59"/>
      <c r="B781" s="59"/>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ht="12.75" customHeight="1">
      <c r="A782" s="59"/>
      <c r="B782" s="59"/>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ht="12.75" customHeight="1">
      <c r="A783" s="59"/>
      <c r="B783" s="59"/>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ht="12.75" customHeight="1">
      <c r="A784" s="59"/>
      <c r="B784" s="59"/>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ht="12.75" customHeight="1">
      <c r="A785" s="59"/>
      <c r="B785" s="59"/>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ht="12.75" customHeight="1">
      <c r="A786" s="59"/>
      <c r="B786" s="59"/>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ht="12.75" customHeight="1">
      <c r="A787" s="59"/>
      <c r="B787" s="59"/>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ht="12.75" customHeight="1">
      <c r="A788" s="59"/>
      <c r="B788" s="59"/>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ht="12.75" customHeight="1">
      <c r="A789" s="59"/>
      <c r="B789" s="59"/>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ht="12.75" customHeight="1">
      <c r="A790" s="59"/>
      <c r="B790" s="59"/>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ht="12.75" customHeight="1">
      <c r="A791" s="59"/>
      <c r="B791" s="59"/>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ht="12.75" customHeight="1">
      <c r="A792" s="59"/>
      <c r="B792" s="59"/>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ht="12.75" customHeight="1">
      <c r="A793" s="59"/>
      <c r="B793" s="59"/>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ht="12.75" customHeight="1">
      <c r="A794" s="59"/>
      <c r="B794" s="59"/>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ht="12.75" customHeight="1">
      <c r="A795" s="59"/>
      <c r="B795" s="59"/>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ht="12.75" customHeight="1">
      <c r="A796" s="59"/>
      <c r="B796" s="59"/>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ht="12.75" customHeight="1">
      <c r="A797" s="59"/>
      <c r="B797" s="59"/>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ht="12.75" customHeight="1">
      <c r="A798" s="59"/>
      <c r="B798" s="59"/>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ht="12.75" customHeight="1">
      <c r="A799" s="59"/>
      <c r="B799" s="59"/>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ht="12.75" customHeight="1">
      <c r="A800" s="59"/>
      <c r="B800" s="59"/>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ht="12.75" customHeight="1">
      <c r="A801" s="59"/>
      <c r="B801" s="59"/>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ht="12.75" customHeight="1">
      <c r="A802" s="59"/>
      <c r="B802" s="59"/>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ht="12.75" customHeight="1">
      <c r="A803" s="59"/>
      <c r="B803" s="59"/>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ht="12.75" customHeight="1">
      <c r="A804" s="59"/>
      <c r="B804" s="59"/>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ht="12.75" customHeight="1">
      <c r="A805" s="59"/>
      <c r="B805" s="59"/>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ht="12.75" customHeight="1">
      <c r="A806" s="59"/>
      <c r="B806" s="59"/>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ht="12.75" customHeight="1">
      <c r="A807" s="59"/>
      <c r="B807" s="59"/>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ht="12.75" customHeight="1">
      <c r="A808" s="59"/>
      <c r="B808" s="59"/>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ht="12.75" customHeight="1">
      <c r="A809" s="59"/>
      <c r="B809" s="59"/>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ht="12.75" customHeight="1">
      <c r="A810" s="59"/>
      <c r="B810" s="59"/>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ht="12.75" customHeight="1">
      <c r="A811" s="59"/>
      <c r="B811" s="59"/>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ht="12.75" customHeight="1">
      <c r="A812" s="59"/>
      <c r="B812" s="59"/>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ht="12.75" customHeight="1">
      <c r="A813" s="59"/>
      <c r="B813" s="59"/>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ht="12.75" customHeight="1">
      <c r="A814" s="59"/>
      <c r="B814" s="59"/>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ht="12.75" customHeight="1">
      <c r="A815" s="59"/>
      <c r="B815" s="59"/>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ht="12.75" customHeight="1">
      <c r="A816" s="59"/>
      <c r="B816" s="59"/>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ht="12.75" customHeight="1">
      <c r="A817" s="59"/>
      <c r="B817" s="59"/>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ht="12.75" customHeight="1">
      <c r="A818" s="59"/>
      <c r="B818" s="59"/>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ht="12.75" customHeight="1">
      <c r="A819" s="59"/>
      <c r="B819" s="59"/>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ht="12.75" customHeight="1">
      <c r="A820" s="59"/>
      <c r="B820" s="59"/>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ht="12.75" customHeight="1">
      <c r="A821" s="59"/>
      <c r="B821" s="59"/>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ht="12.75" customHeight="1">
      <c r="A822" s="59"/>
      <c r="B822" s="59"/>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ht="12.75" customHeight="1">
      <c r="A823" s="59"/>
      <c r="B823" s="59"/>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ht="12.75" customHeight="1">
      <c r="A824" s="59"/>
      <c r="B824" s="59"/>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ht="12.75" customHeight="1">
      <c r="A825" s="59"/>
      <c r="B825" s="59"/>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ht="12.75" customHeight="1">
      <c r="A826" s="59"/>
      <c r="B826" s="59"/>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ht="12.75" customHeight="1">
      <c r="A827" s="59"/>
      <c r="B827" s="59"/>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ht="12.75" customHeight="1">
      <c r="A828" s="59"/>
      <c r="B828" s="59"/>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ht="12.75" customHeight="1">
      <c r="A829" s="59"/>
      <c r="B829" s="59"/>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ht="12.75" customHeight="1">
      <c r="A830" s="59"/>
      <c r="B830" s="59"/>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ht="12.75" customHeight="1">
      <c r="A831" s="59"/>
      <c r="B831" s="59"/>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ht="12.75" customHeight="1">
      <c r="A832" s="59"/>
      <c r="B832" s="59"/>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ht="12.75" customHeight="1">
      <c r="A833" s="59"/>
      <c r="B833" s="59"/>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ht="12.75" customHeight="1">
      <c r="A834" s="59"/>
      <c r="B834" s="59"/>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ht="12.75" customHeight="1">
      <c r="A835" s="59"/>
      <c r="B835" s="59"/>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ht="12.75" customHeight="1">
      <c r="A836" s="59"/>
      <c r="B836" s="59"/>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ht="12.75" customHeight="1">
      <c r="A837" s="59"/>
      <c r="B837" s="59"/>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ht="12.75" customHeight="1">
      <c r="A838" s="59"/>
      <c r="B838" s="59"/>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ht="12.75" customHeight="1">
      <c r="A839" s="59"/>
      <c r="B839" s="59"/>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ht="12.75" customHeight="1">
      <c r="A840" s="59"/>
      <c r="B840" s="59"/>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ht="12.75" customHeight="1">
      <c r="A841" s="59"/>
      <c r="B841" s="59"/>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ht="12.75" customHeight="1">
      <c r="A842" s="59"/>
      <c r="B842" s="59"/>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ht="12.75" customHeight="1">
      <c r="A843" s="59"/>
      <c r="B843" s="59"/>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ht="12.75" customHeight="1">
      <c r="A844" s="59"/>
      <c r="B844" s="59"/>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ht="12.75" customHeight="1">
      <c r="A845" s="59"/>
      <c r="B845" s="59"/>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ht="12.75" customHeight="1">
      <c r="A846" s="59"/>
      <c r="B846" s="59"/>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ht="12.75" customHeight="1">
      <c r="A847" s="59"/>
      <c r="B847" s="59"/>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ht="12.75" customHeight="1">
      <c r="A848" s="59"/>
      <c r="B848" s="59"/>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ht="12.75" customHeight="1">
      <c r="A849" s="59"/>
      <c r="B849" s="59"/>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ht="12.75" customHeight="1">
      <c r="A850" s="59"/>
      <c r="B850" s="59"/>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ht="12.75" customHeight="1">
      <c r="A851" s="59"/>
      <c r="B851" s="59"/>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ht="12.75" customHeight="1">
      <c r="A852" s="59"/>
      <c r="B852" s="59"/>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ht="12.75" customHeight="1">
      <c r="A853" s="59"/>
      <c r="B853" s="59"/>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ht="12.75" customHeight="1">
      <c r="A854" s="59"/>
      <c r="B854" s="59"/>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ht="12.75" customHeight="1">
      <c r="A855" s="59"/>
      <c r="B855" s="59"/>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ht="12.75" customHeight="1">
      <c r="A856" s="59"/>
      <c r="B856" s="59"/>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ht="12.75" customHeight="1">
      <c r="A857" s="59"/>
      <c r="B857" s="59"/>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ht="12.75" customHeight="1">
      <c r="A858" s="59"/>
      <c r="B858" s="59"/>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ht="12.75" customHeight="1">
      <c r="A859" s="59"/>
      <c r="B859" s="59"/>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ht="12.75" customHeight="1">
      <c r="A860" s="59"/>
      <c r="B860" s="59"/>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ht="12.75" customHeight="1">
      <c r="A861" s="59"/>
      <c r="B861" s="59"/>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ht="12.75" customHeight="1">
      <c r="A862" s="59"/>
      <c r="B862" s="59"/>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ht="12.75" customHeight="1">
      <c r="A863" s="59"/>
      <c r="B863" s="59"/>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ht="12.75" customHeight="1">
      <c r="A864" s="59"/>
      <c r="B864" s="59"/>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ht="12.75" customHeight="1">
      <c r="A865" s="59"/>
      <c r="B865" s="59"/>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ht="12.75" customHeight="1">
      <c r="A866" s="59"/>
      <c r="B866" s="59"/>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ht="12.75" customHeight="1">
      <c r="A867" s="59"/>
      <c r="B867" s="59"/>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ht="12.75" customHeight="1">
      <c r="A868" s="59"/>
      <c r="B868" s="59"/>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ht="12.75" customHeight="1">
      <c r="A869" s="59"/>
      <c r="B869" s="59"/>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ht="12.75" customHeight="1">
      <c r="A870" s="59"/>
      <c r="B870" s="59"/>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ht="12.75" customHeight="1">
      <c r="A871" s="59"/>
      <c r="B871" s="59"/>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ht="12.75" customHeight="1">
      <c r="A872" s="59"/>
      <c r="B872" s="59"/>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ht="12.75" customHeight="1">
      <c r="A873" s="59"/>
      <c r="B873" s="59"/>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ht="12.75" customHeight="1">
      <c r="A874" s="59"/>
      <c r="B874" s="59"/>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ht="12.75" customHeight="1">
      <c r="A875" s="59"/>
      <c r="B875" s="59"/>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ht="12.75" customHeight="1">
      <c r="A876" s="59"/>
      <c r="B876" s="59"/>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ht="12.75" customHeight="1">
      <c r="A877" s="59"/>
      <c r="B877" s="59"/>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ht="12.75" customHeight="1">
      <c r="A878" s="59"/>
      <c r="B878" s="59"/>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ht="12.75" customHeight="1">
      <c r="A879" s="59"/>
      <c r="B879" s="59"/>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ht="12.75" customHeight="1">
      <c r="A880" s="59"/>
      <c r="B880" s="59"/>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ht="12.75" customHeight="1">
      <c r="A881" s="59"/>
      <c r="B881" s="59"/>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ht="12.75" customHeight="1">
      <c r="A882" s="59"/>
      <c r="B882" s="59"/>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ht="12.75" customHeight="1">
      <c r="A883" s="59"/>
      <c r="B883" s="59"/>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ht="12.75" customHeight="1">
      <c r="A884" s="59"/>
      <c r="B884" s="59"/>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ht="12.75" customHeight="1">
      <c r="A885" s="59"/>
      <c r="B885" s="59"/>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ht="12.75" customHeight="1">
      <c r="A886" s="59"/>
      <c r="B886" s="59"/>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ht="12.75" customHeight="1">
      <c r="A887" s="59"/>
      <c r="B887" s="59"/>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ht="12.75" customHeight="1">
      <c r="A888" s="59"/>
      <c r="B888" s="59"/>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ht="12.75" customHeight="1">
      <c r="A889" s="59"/>
      <c r="B889" s="59"/>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ht="12.75" customHeight="1">
      <c r="A890" s="59"/>
      <c r="B890" s="59"/>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ht="12.75" customHeight="1">
      <c r="A891" s="59"/>
      <c r="B891" s="59"/>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ht="12.75" customHeight="1">
      <c r="A892" s="59"/>
      <c r="B892" s="59"/>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ht="12.75" customHeight="1">
      <c r="A893" s="59"/>
      <c r="B893" s="59"/>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ht="12.75" customHeight="1">
      <c r="A894" s="59"/>
      <c r="B894" s="59"/>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ht="12.75" customHeight="1">
      <c r="A895" s="59"/>
      <c r="B895" s="59"/>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ht="12.75" customHeight="1">
      <c r="A896" s="59"/>
      <c r="B896" s="59"/>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ht="12.75" customHeight="1">
      <c r="A897" s="59"/>
      <c r="B897" s="59"/>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ht="12.75" customHeight="1">
      <c r="A898" s="59"/>
      <c r="B898" s="59"/>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ht="12.75" customHeight="1">
      <c r="A899" s="59"/>
      <c r="B899" s="59"/>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ht="12.75" customHeight="1">
      <c r="A900" s="59"/>
      <c r="B900" s="59"/>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ht="12.75" customHeight="1">
      <c r="A901" s="59"/>
      <c r="B901" s="59"/>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ht="12.75" customHeight="1">
      <c r="A902" s="59"/>
      <c r="B902" s="59"/>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ht="12.75" customHeight="1">
      <c r="A903" s="59"/>
      <c r="B903" s="59"/>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ht="12.75" customHeight="1">
      <c r="A904" s="59"/>
      <c r="B904" s="59"/>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ht="12.75" customHeight="1">
      <c r="A905" s="59"/>
      <c r="B905" s="59"/>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ht="12.75" customHeight="1">
      <c r="A906" s="59"/>
      <c r="B906" s="59"/>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ht="12.75" customHeight="1">
      <c r="A907" s="59"/>
      <c r="B907" s="59"/>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ht="12.75" customHeight="1">
      <c r="A908" s="59"/>
      <c r="B908" s="59"/>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ht="12.75" customHeight="1">
      <c r="A909" s="59"/>
      <c r="B909" s="59"/>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ht="12.75" customHeight="1">
      <c r="A910" s="59"/>
      <c r="B910" s="59"/>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ht="12.75" customHeight="1">
      <c r="A911" s="59"/>
      <c r="B911" s="59"/>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ht="12.75" customHeight="1">
      <c r="A912" s="59"/>
      <c r="B912" s="59"/>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ht="12.75" customHeight="1">
      <c r="A913" s="59"/>
      <c r="B913" s="59"/>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ht="12.75" customHeight="1">
      <c r="A914" s="59"/>
      <c r="B914" s="59"/>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ht="12.75" customHeight="1">
      <c r="A915" s="59"/>
      <c r="B915" s="59"/>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ht="12.75" customHeight="1">
      <c r="A916" s="59"/>
      <c r="B916" s="59"/>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ht="12.75" customHeight="1">
      <c r="A917" s="59"/>
      <c r="B917" s="59"/>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ht="12.75" customHeight="1">
      <c r="A918" s="59"/>
      <c r="B918" s="59"/>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ht="12.75" customHeight="1">
      <c r="A919" s="59"/>
      <c r="B919" s="59"/>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ht="12.75" customHeight="1">
      <c r="A920" s="59"/>
      <c r="B920" s="59"/>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ht="12.75" customHeight="1">
      <c r="A921" s="59"/>
      <c r="B921" s="59"/>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ht="12.75" customHeight="1">
      <c r="A922" s="59"/>
      <c r="B922" s="59"/>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ht="12.75" customHeight="1">
      <c r="A923" s="59"/>
      <c r="B923" s="59"/>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ht="12.75" customHeight="1">
      <c r="A924" s="59"/>
      <c r="B924" s="59"/>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ht="12.75" customHeight="1">
      <c r="A925" s="59"/>
      <c r="B925" s="59"/>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ht="12.75" customHeight="1">
      <c r="A926" s="59"/>
      <c r="B926" s="59"/>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ht="12.75" customHeight="1">
      <c r="A927" s="59"/>
      <c r="B927" s="59"/>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ht="12.75" customHeight="1">
      <c r="A928" s="59"/>
      <c r="B928" s="59"/>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ht="12.75" customHeight="1">
      <c r="A929" s="59"/>
      <c r="B929" s="59"/>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ht="12.75" customHeight="1">
      <c r="A930" s="59"/>
      <c r="B930" s="59"/>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ht="12.75" customHeight="1">
      <c r="A931" s="59"/>
      <c r="B931" s="59"/>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ht="12.75" customHeight="1">
      <c r="A932" s="59"/>
      <c r="B932" s="59"/>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ht="12.75" customHeight="1">
      <c r="A933" s="59"/>
      <c r="B933" s="59"/>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ht="12.75" customHeight="1">
      <c r="A934" s="59"/>
      <c r="B934" s="59"/>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ht="12.75" customHeight="1">
      <c r="A935" s="59"/>
      <c r="B935" s="59"/>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ht="12.75" customHeight="1">
      <c r="A936" s="59"/>
      <c r="B936" s="59"/>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ht="12.75" customHeight="1">
      <c r="A937" s="59"/>
      <c r="B937" s="59"/>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ht="12.75" customHeight="1">
      <c r="A938" s="59"/>
      <c r="B938" s="59"/>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ht="12.75" customHeight="1">
      <c r="A939" s="59"/>
      <c r="B939" s="59"/>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ht="12.75" customHeight="1">
      <c r="A940" s="59"/>
      <c r="B940" s="59"/>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ht="12.75" customHeight="1">
      <c r="A941" s="59"/>
      <c r="B941" s="59"/>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ht="12.75" customHeight="1">
      <c r="A942" s="59"/>
      <c r="B942" s="59"/>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ht="12.75" customHeight="1">
      <c r="A943" s="59"/>
      <c r="B943" s="59"/>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ht="12.75" customHeight="1">
      <c r="A944" s="59"/>
      <c r="B944" s="59"/>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ht="12.75" customHeight="1">
      <c r="A945" s="59"/>
      <c r="B945" s="59"/>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ht="12.75" customHeight="1">
      <c r="A946" s="59"/>
      <c r="B946" s="59"/>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ht="12.75" customHeight="1">
      <c r="A947" s="59"/>
      <c r="B947" s="59"/>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ht="12.75" customHeight="1">
      <c r="A948" s="59"/>
      <c r="B948" s="59"/>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ht="12.75" customHeight="1">
      <c r="A949" s="59"/>
      <c r="B949" s="59"/>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ht="12.75" customHeight="1">
      <c r="A950" s="59"/>
      <c r="B950" s="59"/>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ht="12.75" customHeight="1">
      <c r="A951" s="59"/>
      <c r="B951" s="59"/>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ht="12.75" customHeight="1">
      <c r="A952" s="59"/>
      <c r="B952" s="59"/>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ht="12.75" customHeight="1">
      <c r="A953" s="59"/>
      <c r="B953" s="59"/>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ht="12.75" customHeight="1">
      <c r="A954" s="59"/>
      <c r="B954" s="59"/>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ht="12.75" customHeight="1">
      <c r="A955" s="59"/>
      <c r="B955" s="59"/>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ht="12.75" customHeight="1">
      <c r="A956" s="59"/>
      <c r="B956" s="59"/>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ht="12.75" customHeight="1">
      <c r="A957" s="59"/>
      <c r="B957" s="59"/>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ht="12.75" customHeight="1">
      <c r="A958" s="59"/>
      <c r="B958" s="59"/>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ht="12.75" customHeight="1">
      <c r="A959" s="59"/>
      <c r="B959" s="59"/>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ht="12.75" customHeight="1">
      <c r="A960" s="59"/>
      <c r="B960" s="59"/>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ht="12.75" customHeight="1">
      <c r="A961" s="59"/>
      <c r="B961" s="59"/>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ht="12.75" customHeight="1">
      <c r="A962" s="59"/>
      <c r="B962" s="59"/>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ht="12.75" customHeight="1">
      <c r="A963" s="59"/>
      <c r="B963" s="59"/>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ht="12.75" customHeight="1">
      <c r="A964" s="59"/>
      <c r="B964" s="59"/>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ht="12.75" customHeight="1">
      <c r="A965" s="59"/>
      <c r="B965" s="59"/>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ht="12.75" customHeight="1">
      <c r="A966" s="59"/>
      <c r="B966" s="59"/>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ht="12.75" customHeight="1">
      <c r="A967" s="59"/>
      <c r="B967" s="59"/>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ht="12.75" customHeight="1">
      <c r="A968" s="59"/>
      <c r="B968" s="59"/>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ht="12.75" customHeight="1">
      <c r="A969" s="59"/>
      <c r="B969" s="59"/>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ht="12.75" customHeight="1">
      <c r="A970" s="59"/>
      <c r="B970" s="59"/>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ht="12.75" customHeight="1">
      <c r="A971" s="59"/>
      <c r="B971" s="59"/>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ht="12.75" customHeight="1">
      <c r="A972" s="59"/>
      <c r="B972" s="59"/>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ht="12.75" customHeight="1">
      <c r="A973" s="59"/>
      <c r="B973" s="59"/>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ht="12.75" customHeight="1">
      <c r="A974" s="59"/>
      <c r="B974" s="59"/>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ht="12.75" customHeight="1">
      <c r="A975" s="59"/>
      <c r="B975" s="59"/>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ht="12.75" customHeight="1">
      <c r="A976" s="59"/>
      <c r="B976" s="59"/>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ht="12.75" customHeight="1">
      <c r="A977" s="59"/>
      <c r="B977" s="59"/>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ht="12.75" customHeight="1">
      <c r="A978" s="59"/>
      <c r="B978" s="59"/>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ht="12.75" customHeight="1">
      <c r="A979" s="59"/>
      <c r="B979" s="59"/>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ht="12.75" customHeight="1">
      <c r="A980" s="59"/>
      <c r="B980" s="59"/>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ht="12.75" customHeight="1">
      <c r="A981" s="59"/>
      <c r="B981" s="59"/>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ht="12.75" customHeight="1">
      <c r="A982" s="59"/>
      <c r="B982" s="59"/>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ht="12.75" customHeight="1">
      <c r="A983" s="59"/>
      <c r="B983" s="59"/>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ht="12.75" customHeight="1">
      <c r="A984" s="59"/>
      <c r="B984" s="59"/>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ht="12.75" customHeight="1">
      <c r="A985" s="59"/>
      <c r="B985" s="59"/>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ht="12.75" customHeight="1">
      <c r="A986" s="59"/>
      <c r="B986" s="59"/>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row r="987" ht="12.75" customHeight="1">
      <c r="A987" s="59"/>
      <c r="B987" s="59"/>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row>
    <row r="988" ht="12.75" customHeight="1">
      <c r="A988" s="59"/>
      <c r="B988" s="59"/>
      <c r="C988" s="54"/>
      <c r="D988" s="54"/>
      <c r="E988" s="54"/>
      <c r="F988" s="54"/>
      <c r="G988" s="54"/>
      <c r="H988" s="54"/>
      <c r="I988" s="54"/>
      <c r="J988" s="54"/>
      <c r="K988" s="54"/>
      <c r="L988" s="54"/>
      <c r="M988" s="54"/>
      <c r="N988" s="54"/>
      <c r="O988" s="54"/>
      <c r="P988" s="54"/>
      <c r="Q988" s="54"/>
      <c r="R988" s="54"/>
      <c r="S988" s="54"/>
      <c r="T988" s="54"/>
      <c r="U988" s="54"/>
      <c r="V988" s="54"/>
      <c r="W988" s="54"/>
      <c r="X988" s="54"/>
      <c r="Y988" s="54"/>
      <c r="Z988" s="54"/>
    </row>
    <row r="989" ht="12.75" customHeight="1">
      <c r="A989" s="59"/>
      <c r="B989" s="59"/>
      <c r="C989" s="54"/>
      <c r="D989" s="54"/>
      <c r="E989" s="54"/>
      <c r="F989" s="54"/>
      <c r="G989" s="54"/>
      <c r="H989" s="54"/>
      <c r="I989" s="54"/>
      <c r="J989" s="54"/>
      <c r="K989" s="54"/>
      <c r="L989" s="54"/>
      <c r="M989" s="54"/>
      <c r="N989" s="54"/>
      <c r="O989" s="54"/>
      <c r="P989" s="54"/>
      <c r="Q989" s="54"/>
      <c r="R989" s="54"/>
      <c r="S989" s="54"/>
      <c r="T989" s="54"/>
      <c r="U989" s="54"/>
      <c r="V989" s="54"/>
      <c r="W989" s="54"/>
      <c r="X989" s="54"/>
      <c r="Y989" s="54"/>
      <c r="Z989" s="54"/>
    </row>
    <row r="990" ht="12.75" customHeight="1">
      <c r="A990" s="59"/>
      <c r="B990" s="59"/>
      <c r="C990" s="54"/>
      <c r="D990" s="54"/>
      <c r="E990" s="54"/>
      <c r="F990" s="54"/>
      <c r="G990" s="54"/>
      <c r="H990" s="54"/>
      <c r="I990" s="54"/>
      <c r="J990" s="54"/>
      <c r="K990" s="54"/>
      <c r="L990" s="54"/>
      <c r="M990" s="54"/>
      <c r="N990" s="54"/>
      <c r="O990" s="54"/>
      <c r="P990" s="54"/>
      <c r="Q990" s="54"/>
      <c r="R990" s="54"/>
      <c r="S990" s="54"/>
      <c r="T990" s="54"/>
      <c r="U990" s="54"/>
      <c r="V990" s="54"/>
      <c r="W990" s="54"/>
      <c r="X990" s="54"/>
      <c r="Y990" s="54"/>
      <c r="Z990" s="54"/>
    </row>
    <row r="991" ht="12.75" customHeight="1">
      <c r="A991" s="59"/>
      <c r="B991" s="59"/>
      <c r="C991" s="54"/>
      <c r="D991" s="54"/>
      <c r="E991" s="54"/>
      <c r="F991" s="54"/>
      <c r="G991" s="54"/>
      <c r="H991" s="54"/>
      <c r="I991" s="54"/>
      <c r="J991" s="54"/>
      <c r="K991" s="54"/>
      <c r="L991" s="54"/>
      <c r="M991" s="54"/>
      <c r="N991" s="54"/>
      <c r="O991" s="54"/>
      <c r="P991" s="54"/>
      <c r="Q991" s="54"/>
      <c r="R991" s="54"/>
      <c r="S991" s="54"/>
      <c r="T991" s="54"/>
      <c r="U991" s="54"/>
      <c r="V991" s="54"/>
      <c r="W991" s="54"/>
      <c r="X991" s="54"/>
      <c r="Y991" s="54"/>
      <c r="Z991" s="54"/>
    </row>
    <row r="992" ht="12.75" customHeight="1">
      <c r="A992" s="59"/>
      <c r="B992" s="59"/>
      <c r="C992" s="54"/>
      <c r="D992" s="54"/>
      <c r="E992" s="54"/>
      <c r="F992" s="54"/>
      <c r="G992" s="54"/>
      <c r="H992" s="54"/>
      <c r="I992" s="54"/>
      <c r="J992" s="54"/>
      <c r="K992" s="54"/>
      <c r="L992" s="54"/>
      <c r="M992" s="54"/>
      <c r="N992" s="54"/>
      <c r="O992" s="54"/>
      <c r="P992" s="54"/>
      <c r="Q992" s="54"/>
      <c r="R992" s="54"/>
      <c r="S992" s="54"/>
      <c r="T992" s="54"/>
      <c r="U992" s="54"/>
      <c r="V992" s="54"/>
      <c r="W992" s="54"/>
      <c r="X992" s="54"/>
      <c r="Y992" s="54"/>
      <c r="Z992" s="54"/>
    </row>
    <row r="993" ht="12.75" customHeight="1">
      <c r="A993" s="59"/>
      <c r="B993" s="59"/>
      <c r="C993" s="54"/>
      <c r="D993" s="54"/>
      <c r="E993" s="54"/>
      <c r="F993" s="54"/>
      <c r="G993" s="54"/>
      <c r="H993" s="54"/>
      <c r="I993" s="54"/>
      <c r="J993" s="54"/>
      <c r="K993" s="54"/>
      <c r="L993" s="54"/>
      <c r="M993" s="54"/>
      <c r="N993" s="54"/>
      <c r="O993" s="54"/>
      <c r="P993" s="54"/>
      <c r="Q993" s="54"/>
      <c r="R993" s="54"/>
      <c r="S993" s="54"/>
      <c r="T993" s="54"/>
      <c r="U993" s="54"/>
      <c r="V993" s="54"/>
      <c r="W993" s="54"/>
      <c r="X993" s="54"/>
      <c r="Y993" s="54"/>
      <c r="Z993" s="54"/>
    </row>
    <row r="994" ht="12.75" customHeight="1">
      <c r="A994" s="59"/>
      <c r="B994" s="59"/>
      <c r="C994" s="54"/>
      <c r="D994" s="54"/>
      <c r="E994" s="54"/>
      <c r="F994" s="54"/>
      <c r="G994" s="54"/>
      <c r="H994" s="54"/>
      <c r="I994" s="54"/>
      <c r="J994" s="54"/>
      <c r="K994" s="54"/>
      <c r="L994" s="54"/>
      <c r="M994" s="54"/>
      <c r="N994" s="54"/>
      <c r="O994" s="54"/>
      <c r="P994" s="54"/>
      <c r="Q994" s="54"/>
      <c r="R994" s="54"/>
      <c r="S994" s="54"/>
      <c r="T994" s="54"/>
      <c r="U994" s="54"/>
      <c r="V994" s="54"/>
      <c r="W994" s="54"/>
      <c r="X994" s="54"/>
      <c r="Y994" s="54"/>
      <c r="Z994" s="54"/>
    </row>
    <row r="995" ht="12.75" customHeight="1">
      <c r="A995" s="59"/>
      <c r="B995" s="59"/>
      <c r="C995" s="54"/>
      <c r="D995" s="54"/>
      <c r="E995" s="54"/>
      <c r="F995" s="54"/>
      <c r="G995" s="54"/>
      <c r="H995" s="54"/>
      <c r="I995" s="54"/>
      <c r="J995" s="54"/>
      <c r="K995" s="54"/>
      <c r="L995" s="54"/>
      <c r="M995" s="54"/>
      <c r="N995" s="54"/>
      <c r="O995" s="54"/>
      <c r="P995" s="54"/>
      <c r="Q995" s="54"/>
      <c r="R995" s="54"/>
      <c r="S995" s="54"/>
      <c r="T995" s="54"/>
      <c r="U995" s="54"/>
      <c r="V995" s="54"/>
      <c r="W995" s="54"/>
      <c r="X995" s="54"/>
      <c r="Y995" s="54"/>
      <c r="Z995" s="54"/>
    </row>
    <row r="996" ht="12.75" customHeight="1">
      <c r="A996" s="59"/>
      <c r="B996" s="59"/>
      <c r="C996" s="54"/>
      <c r="D996" s="54"/>
      <c r="E996" s="54"/>
      <c r="F996" s="54"/>
      <c r="G996" s="54"/>
      <c r="H996" s="54"/>
      <c r="I996" s="54"/>
      <c r="J996" s="54"/>
      <c r="K996" s="54"/>
      <c r="L996" s="54"/>
      <c r="M996" s="54"/>
      <c r="N996" s="54"/>
      <c r="O996" s="54"/>
      <c r="P996" s="54"/>
      <c r="Q996" s="54"/>
      <c r="R996" s="54"/>
      <c r="S996" s="54"/>
      <c r="T996" s="54"/>
      <c r="U996" s="54"/>
      <c r="V996" s="54"/>
      <c r="W996" s="54"/>
      <c r="X996" s="54"/>
      <c r="Y996" s="54"/>
      <c r="Z996" s="54"/>
    </row>
    <row r="997" ht="12.75" customHeight="1">
      <c r="A997" s="59"/>
      <c r="B997" s="59"/>
      <c r="C997" s="54"/>
      <c r="D997" s="54"/>
      <c r="E997" s="54"/>
      <c r="F997" s="54"/>
      <c r="G997" s="54"/>
      <c r="H997" s="54"/>
      <c r="I997" s="54"/>
      <c r="J997" s="54"/>
      <c r="K997" s="54"/>
      <c r="L997" s="54"/>
      <c r="M997" s="54"/>
      <c r="N997" s="54"/>
      <c r="O997" s="54"/>
      <c r="P997" s="54"/>
      <c r="Q997" s="54"/>
      <c r="R997" s="54"/>
      <c r="S997" s="54"/>
      <c r="T997" s="54"/>
      <c r="U997" s="54"/>
      <c r="V997" s="54"/>
      <c r="W997" s="54"/>
      <c r="X997" s="54"/>
      <c r="Y997" s="54"/>
      <c r="Z997" s="54"/>
    </row>
    <row r="998" ht="12.75" customHeight="1">
      <c r="A998" s="59"/>
      <c r="B998" s="59"/>
      <c r="C998" s="54"/>
      <c r="D998" s="54"/>
      <c r="E998" s="54"/>
      <c r="F998" s="54"/>
      <c r="G998" s="54"/>
      <c r="H998" s="54"/>
      <c r="I998" s="54"/>
      <c r="J998" s="54"/>
      <c r="K998" s="54"/>
      <c r="L998" s="54"/>
      <c r="M998" s="54"/>
      <c r="N998" s="54"/>
      <c r="O998" s="54"/>
      <c r="P998" s="54"/>
      <c r="Q998" s="54"/>
      <c r="R998" s="54"/>
      <c r="S998" s="54"/>
      <c r="T998" s="54"/>
      <c r="U998" s="54"/>
      <c r="V998" s="54"/>
      <c r="W998" s="54"/>
      <c r="X998" s="54"/>
      <c r="Y998" s="54"/>
      <c r="Z998" s="54"/>
    </row>
    <row r="999" ht="12.75" customHeight="1">
      <c r="A999" s="59"/>
      <c r="B999" s="59"/>
      <c r="C999" s="54"/>
      <c r="D999" s="54"/>
      <c r="E999" s="54"/>
      <c r="F999" s="54"/>
      <c r="G999" s="54"/>
      <c r="H999" s="54"/>
      <c r="I999" s="54"/>
      <c r="J999" s="54"/>
      <c r="K999" s="54"/>
      <c r="L999" s="54"/>
      <c r="M999" s="54"/>
      <c r="N999" s="54"/>
      <c r="O999" s="54"/>
      <c r="P999" s="54"/>
      <c r="Q999" s="54"/>
      <c r="R999" s="54"/>
      <c r="S999" s="54"/>
      <c r="T999" s="54"/>
      <c r="U999" s="54"/>
      <c r="V999" s="54"/>
      <c r="W999" s="54"/>
      <c r="X999" s="54"/>
      <c r="Y999" s="54"/>
      <c r="Z999" s="54"/>
    </row>
    <row r="1000" ht="12.75" customHeight="1">
      <c r="A1000" s="59"/>
      <c r="B1000" s="59"/>
      <c r="C1000" s="54"/>
      <c r="D1000" s="54"/>
      <c r="E1000" s="54"/>
      <c r="F1000" s="54"/>
      <c r="G1000" s="54"/>
      <c r="H1000" s="54"/>
      <c r="I1000" s="54"/>
      <c r="J1000" s="54"/>
      <c r="K1000" s="54"/>
      <c r="L1000" s="54"/>
      <c r="M1000" s="54"/>
      <c r="N1000" s="54"/>
      <c r="O1000" s="54"/>
      <c r="P1000" s="54"/>
      <c r="Q1000" s="54"/>
      <c r="R1000" s="54"/>
      <c r="S1000" s="54"/>
      <c r="T1000" s="54"/>
      <c r="U1000" s="54"/>
      <c r="V1000" s="54"/>
      <c r="W1000" s="54"/>
      <c r="X1000" s="54"/>
      <c r="Y1000" s="54"/>
      <c r="Z1000" s="54"/>
    </row>
  </sheetData>
  <mergeCells count="8">
    <mergeCell ref="A6:E6"/>
    <mergeCell ref="A8:E8"/>
    <mergeCell ref="A10:E10"/>
    <mergeCell ref="A12:E12"/>
    <mergeCell ref="B14:C14"/>
    <mergeCell ref="A15:A16"/>
    <mergeCell ref="A17:A18"/>
    <mergeCell ref="A39:E39"/>
  </mergeCells>
  <printOptions/>
  <pageMargins bottom="0.75" footer="0.0" header="0.0" left="0.7" right="0.7" top="0.75"/>
  <pageSetup orientation="landscape"/>
  <headerFooter>
    <oddHeader>&amp;L Bureau des marchés publics</oddHeader>
    <oddFooter>&amp;R&amp;P/</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2006-10-04T09:24:51Z</dcterms:created>
  <dc:creator>Equipement</dc:creator>
</cp:coreProperties>
</file>